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730" windowHeight="11760" tabRatio="202"/>
  </bookViews>
  <sheets>
    <sheet name="სასწავლო გეგმა" sheetId="33" r:id="rId1"/>
  </sheets>
  <definedNames>
    <definedName name="_xlnm._FilterDatabase" localSheetId="0" hidden="1">'სასწავლო გეგმა'!$A$5:$U$48</definedName>
  </definedNames>
  <calcPr calcId="152511"/>
</workbook>
</file>

<file path=xl/calcChain.xml><?xml version="1.0" encoding="utf-8"?>
<calcChain xmlns="http://schemas.openxmlformats.org/spreadsheetml/2006/main">
  <c r="AV48" i="33" l="1"/>
  <c r="AW48" i="33"/>
  <c r="AX48" i="33"/>
  <c r="AY48" i="33"/>
  <c r="AZ48" i="33"/>
  <c r="BA48" i="33"/>
  <c r="BB48" i="33"/>
  <c r="BC48" i="33"/>
  <c r="AV49" i="33"/>
  <c r="AW49" i="33"/>
  <c r="AX49" i="33"/>
  <c r="AY49" i="33"/>
  <c r="AZ49" i="33"/>
  <c r="AZ50" i="33" s="1"/>
  <c r="BA49" i="33"/>
  <c r="BA50" i="33" s="1"/>
  <c r="BB49" i="33"/>
  <c r="BC49" i="33"/>
  <c r="BS61" i="33"/>
  <c r="BR61" i="33"/>
  <c r="BS50" i="33"/>
  <c r="BR50" i="33"/>
  <c r="AF49" i="33"/>
  <c r="AG49" i="33"/>
  <c r="AH49" i="33"/>
  <c r="AI49" i="33"/>
  <c r="AJ49" i="33"/>
  <c r="AK49" i="33"/>
  <c r="AL49" i="33"/>
  <c r="AM49" i="33"/>
  <c r="AN49" i="33"/>
  <c r="AO49" i="33"/>
  <c r="AP49" i="33"/>
  <c r="AQ49" i="33"/>
  <c r="AR49" i="33"/>
  <c r="AS49" i="33"/>
  <c r="AT49" i="33"/>
  <c r="AF48" i="33"/>
  <c r="AG48" i="33"/>
  <c r="AH48" i="33"/>
  <c r="AI48" i="33"/>
  <c r="AJ48" i="33"/>
  <c r="AK48" i="33"/>
  <c r="AL48" i="33"/>
  <c r="AM48" i="33"/>
  <c r="AN48" i="33"/>
  <c r="AO48" i="33"/>
  <c r="AP48" i="33"/>
  <c r="AQ48" i="33"/>
  <c r="AR48" i="33"/>
  <c r="BC50" i="33" l="1"/>
  <c r="AY50" i="33"/>
  <c r="BB50" i="33"/>
  <c r="AX50" i="33"/>
  <c r="AW50" i="33"/>
  <c r="AV50" i="33"/>
  <c r="AN50" i="33"/>
  <c r="AL50" i="33"/>
  <c r="AM50" i="33"/>
  <c r="D50" i="33"/>
  <c r="AB61" i="33" l="1"/>
  <c r="AA61" i="33"/>
  <c r="Z61" i="33"/>
  <c r="Y61" i="33"/>
  <c r="X61" i="33"/>
  <c r="W61" i="33"/>
  <c r="V61" i="33"/>
  <c r="U61" i="33"/>
  <c r="T61" i="33"/>
  <c r="S61" i="33"/>
  <c r="R61" i="33"/>
  <c r="Q61" i="33"/>
  <c r="P61" i="33"/>
  <c r="O61" i="33"/>
  <c r="N61" i="33"/>
  <c r="M61" i="33"/>
  <c r="L61" i="33"/>
  <c r="K61" i="33"/>
  <c r="J61" i="33"/>
  <c r="I61" i="33"/>
  <c r="H61" i="33"/>
  <c r="G61" i="33"/>
  <c r="F61" i="33"/>
  <c r="E61" i="33"/>
  <c r="D61" i="33"/>
  <c r="AC60" i="33"/>
  <c r="AC59" i="33"/>
  <c r="AC58" i="33"/>
  <c r="AC57" i="33"/>
  <c r="AC61" i="33" l="1"/>
  <c r="BP8" i="33"/>
  <c r="BP9" i="33"/>
  <c r="BP10" i="33"/>
  <c r="BP11" i="33"/>
  <c r="BP12" i="33"/>
  <c r="BP13" i="33"/>
  <c r="BP14" i="33"/>
  <c r="BP15" i="33"/>
  <c r="BP16" i="33"/>
  <c r="BP17" i="33"/>
  <c r="BP18" i="33"/>
  <c r="BP19" i="33"/>
  <c r="BP20" i="33"/>
  <c r="BP21" i="33"/>
  <c r="BP22" i="33"/>
  <c r="BP23" i="33"/>
  <c r="BP24" i="33"/>
  <c r="BP25" i="33"/>
  <c r="BP26" i="33"/>
  <c r="BP27" i="33"/>
  <c r="BP28" i="33"/>
  <c r="BP29" i="33"/>
  <c r="BP30" i="33"/>
  <c r="BP31" i="33"/>
  <c r="BP32" i="33"/>
  <c r="BP33" i="33"/>
  <c r="BP34" i="33"/>
  <c r="BP35" i="33"/>
  <c r="BP36" i="33"/>
  <c r="BP37" i="33"/>
  <c r="BP38" i="33"/>
  <c r="BP39" i="33"/>
  <c r="BP40" i="33"/>
  <c r="BP41" i="33"/>
  <c r="BP42" i="33"/>
  <c r="BP43" i="33"/>
  <c r="BP44" i="33"/>
  <c r="BP45" i="33"/>
  <c r="BP46" i="33"/>
  <c r="BP47" i="33"/>
  <c r="AS48" i="33" l="1"/>
  <c r="AT48" i="33"/>
  <c r="AU48" i="33"/>
  <c r="BD48" i="33"/>
  <c r="BE48" i="33"/>
  <c r="BF48" i="33"/>
  <c r="BG48" i="33"/>
  <c r="BH48" i="33"/>
  <c r="BI48" i="33"/>
  <c r="BJ48" i="33"/>
  <c r="BK48" i="33"/>
  <c r="BL48" i="33"/>
  <c r="BM48" i="33"/>
  <c r="BN48" i="33"/>
  <c r="BO48" i="33"/>
  <c r="BD49" i="33" l="1"/>
  <c r="BE49" i="33"/>
  <c r="BF49" i="33"/>
  <c r="BG49" i="33"/>
  <c r="BH49" i="33"/>
  <c r="BI49" i="33"/>
  <c r="BJ49" i="33"/>
  <c r="BK49" i="33"/>
  <c r="BL49" i="33"/>
  <c r="BM49" i="33"/>
  <c r="BM50" i="33" s="1"/>
  <c r="BN49" i="33"/>
  <c r="BO49" i="33"/>
  <c r="BN50" i="33" l="1"/>
  <c r="BO50" i="33"/>
  <c r="H48" i="33" l="1"/>
  <c r="I48" i="33"/>
  <c r="J48" i="33"/>
  <c r="K48" i="33"/>
  <c r="L48" i="33"/>
  <c r="M48" i="33"/>
  <c r="N48" i="33"/>
  <c r="O48" i="33"/>
  <c r="P48" i="33"/>
  <c r="Q48" i="33"/>
  <c r="R48" i="33"/>
  <c r="S48" i="33"/>
  <c r="T48" i="33"/>
  <c r="U48" i="33"/>
  <c r="V48" i="33"/>
  <c r="W48" i="33"/>
  <c r="X48" i="33"/>
  <c r="Y48" i="33"/>
  <c r="Z48" i="33"/>
  <c r="AA48" i="33"/>
  <c r="AB48" i="33"/>
  <c r="AC48" i="33"/>
  <c r="AD48" i="33"/>
  <c r="AE48" i="33"/>
  <c r="H49" i="33"/>
  <c r="I49" i="33"/>
  <c r="J49" i="33"/>
  <c r="K49" i="33"/>
  <c r="L49" i="33"/>
  <c r="M49" i="33"/>
  <c r="N49" i="33"/>
  <c r="O49" i="33"/>
  <c r="P49" i="33"/>
  <c r="Q49" i="33"/>
  <c r="R49" i="33"/>
  <c r="S49" i="33"/>
  <c r="T49" i="33"/>
  <c r="U49" i="33"/>
  <c r="V49" i="33"/>
  <c r="W49" i="33"/>
  <c r="X49" i="33"/>
  <c r="Y49" i="33"/>
  <c r="Z49" i="33"/>
  <c r="AA49" i="33"/>
  <c r="AB49" i="33"/>
  <c r="AC49" i="33"/>
  <c r="AD49" i="33"/>
  <c r="AE49" i="33"/>
  <c r="AO50" i="33"/>
  <c r="AP50" i="33"/>
  <c r="AQ50" i="33"/>
  <c r="AR50" i="33"/>
  <c r="AS50" i="33"/>
  <c r="AT50" i="33"/>
  <c r="AU49" i="33"/>
  <c r="AU50" i="33" s="1"/>
  <c r="BD50" i="33"/>
  <c r="BE50" i="33"/>
  <c r="BF50" i="33"/>
  <c r="BG50" i="33"/>
  <c r="BH50" i="33"/>
  <c r="BI50" i="33"/>
  <c r="G49" i="33"/>
  <c r="G48" i="33"/>
  <c r="F50" i="33"/>
  <c r="E50" i="33"/>
  <c r="AJ50" i="33" l="1"/>
  <c r="AK50" i="33"/>
  <c r="BP48" i="33"/>
  <c r="BP49" i="33"/>
  <c r="BL50" i="33"/>
  <c r="BK50" i="33"/>
  <c r="BJ50" i="33"/>
  <c r="G50" i="33"/>
  <c r="H50" i="33" l="1"/>
  <c r="I50" i="33"/>
  <c r="J50" i="33"/>
  <c r="K50" i="33"/>
  <c r="L50" i="33"/>
  <c r="M50" i="33"/>
  <c r="N50" i="33"/>
  <c r="O50" i="33"/>
  <c r="P50" i="33"/>
  <c r="Q50" i="33"/>
  <c r="R50" i="33"/>
  <c r="S50" i="33"/>
  <c r="T50" i="33"/>
  <c r="U50" i="33"/>
  <c r="V50" i="33"/>
  <c r="W50" i="33"/>
  <c r="X50" i="33"/>
  <c r="Y50" i="33"/>
  <c r="Z50" i="33"/>
  <c r="AA50" i="33"/>
  <c r="AB50" i="33"/>
  <c r="AC50" i="33"/>
  <c r="AD50" i="33"/>
  <c r="AE50" i="33"/>
  <c r="AF50" i="33"/>
  <c r="AG50" i="33"/>
  <c r="AH50" i="33"/>
  <c r="AI50" i="33"/>
  <c r="BP50" i="33" l="1"/>
</calcChain>
</file>

<file path=xl/comments1.xml><?xml version="1.0" encoding="utf-8"?>
<comments xmlns="http://schemas.openxmlformats.org/spreadsheetml/2006/main">
  <authors>
    <author>Автор</author>
  </authors>
  <commentList>
    <comment ref="C28" authorId="0">
      <text>
        <r>
          <rPr>
            <b/>
            <sz val="9"/>
            <color indexed="81"/>
            <rFont val="Tahoma"/>
            <family val="2"/>
            <charset val="204"/>
          </rPr>
          <t>ყველა პროფესიული/დარგობრივი მოდული</t>
        </r>
      </text>
    </comment>
    <comment ref="C32" authorId="0">
      <text>
        <r>
          <rPr>
            <b/>
            <sz val="9"/>
            <color indexed="81"/>
            <rFont val="Tahoma"/>
            <family val="2"/>
            <charset val="204"/>
          </rPr>
          <t>კომპიუტერის პროგრამული უზრუნველყოფა</t>
        </r>
      </text>
    </comment>
    <comment ref="C34" authorId="0">
      <text>
        <r>
          <rPr>
            <b/>
            <sz val="9"/>
            <color indexed="81"/>
            <rFont val="Tahoma"/>
            <family val="2"/>
            <charset val="204"/>
          </rPr>
          <t>Windows სერვერულ ოპერაციულ სისტემასთან მუშაობა</t>
        </r>
      </text>
    </comment>
    <comment ref="C36" authorId="0">
      <text>
        <r>
          <rPr>
            <b/>
            <sz val="9"/>
            <color indexed="81"/>
            <rFont val="Tahoma"/>
            <family val="2"/>
            <charset val="204"/>
          </rPr>
          <t>მობილური, Linux და OS X ოპერაციული სისტემები; კომპიუტერის პროგრამული უზრუნველყოფა</t>
        </r>
      </text>
    </comment>
    <comment ref="C38" authorId="0">
      <text>
        <r>
          <rPr>
            <b/>
            <sz val="9"/>
            <color indexed="81"/>
            <rFont val="Tahoma"/>
            <family val="2"/>
            <charset val="204"/>
          </rPr>
          <t>Linux ოპერაციულ სისტემასთან მუშაობა</t>
        </r>
      </text>
    </comment>
    <comment ref="C40" authorId="0">
      <text>
        <r>
          <rPr>
            <b/>
            <sz val="9"/>
            <color indexed="81"/>
            <rFont val="Tahoma"/>
            <family val="2"/>
            <charset val="204"/>
          </rPr>
          <t>კომპიუტერული ქსელის ორგანიზებისა და გამოყენების პრინციპები</t>
        </r>
      </text>
    </comment>
    <comment ref="C42" authorId="0">
      <text>
        <r>
          <rPr>
            <b/>
            <sz val="9"/>
            <color indexed="81"/>
            <rFont val="Tahoma"/>
            <family val="2"/>
            <charset val="204"/>
          </rPr>
          <t>კომპიუტერული ქსელის ორგანიზებისა და გამოყენების პრინციპები</t>
        </r>
      </text>
    </comment>
    <comment ref="C44" authorId="0">
      <text>
        <r>
          <rPr>
            <b/>
            <sz val="9"/>
            <color indexed="81"/>
            <rFont val="Tahoma"/>
            <family val="2"/>
            <charset val="204"/>
          </rPr>
          <t>კომპიუტერული ქსელის დამისამართება</t>
        </r>
      </text>
    </comment>
    <comment ref="C46" authorId="0">
      <text>
        <r>
          <rPr>
            <b/>
            <sz val="9"/>
            <color indexed="81"/>
            <rFont val="Tahoma"/>
            <family val="2"/>
            <charset val="204"/>
          </rPr>
          <t>კომპიუტერული ქსელის დამისამართება</t>
        </r>
      </text>
    </comment>
  </commentList>
</comments>
</file>

<file path=xl/sharedStrings.xml><?xml version="1.0" encoding="utf-8"?>
<sst xmlns="http://schemas.openxmlformats.org/spreadsheetml/2006/main" count="74" uniqueCount="66">
  <si>
    <t>მოდული</t>
  </si>
  <si>
    <t>N</t>
  </si>
  <si>
    <t>კრედიტები</t>
  </si>
  <si>
    <t>კოდი</t>
  </si>
  <si>
    <t>საკონტაქტო საათების კვირეული ჯამი</t>
  </si>
  <si>
    <t>ზოგადი მოდულები</t>
  </si>
  <si>
    <t>დამოუკიდებელი საათების კვირეული ჯამი</t>
  </si>
  <si>
    <t>სულ:</t>
  </si>
  <si>
    <t>სასწავლო კვირა</t>
  </si>
  <si>
    <t>საკონტაქტო</t>
  </si>
  <si>
    <t>დამოუკიდებელი</t>
  </si>
  <si>
    <t>კრედიტი</t>
  </si>
  <si>
    <t>საერთო სავალდებულო პროფესიული/ დარგობრივი მოდულები</t>
  </si>
  <si>
    <t>პროფესიული დარგობრივი მოდულები</t>
  </si>
  <si>
    <t xml:space="preserve"> ინფორმაციული წიგნიერება 1</t>
  </si>
  <si>
    <t>0610003</t>
  </si>
  <si>
    <t>10410004</t>
  </si>
  <si>
    <t xml:space="preserve">  მეწარმეობა 2</t>
  </si>
  <si>
    <t>0230102</t>
  </si>
  <si>
    <t xml:space="preserve"> ინგლისური ენა</t>
  </si>
  <si>
    <t xml:space="preserve">0611201 </t>
  </si>
  <si>
    <t xml:space="preserve"> კომპიუტერის პროგრამული უზრუნველყოფა</t>
  </si>
  <si>
    <t>0611202</t>
  </si>
  <si>
    <t xml:space="preserve"> კომპიუტერული ქსელის ორგანიზებისა და გამოყენების პრინციპები</t>
  </si>
  <si>
    <t>0611203</t>
  </si>
  <si>
    <t>კომპიუტერის და პერიფერიული მოწყობილობების აპარატურული უზრუნველყოფა</t>
  </si>
  <si>
    <t>კომპიუტერის და პერიფერიული მოწყობილობების უსაფრთხოება და პრობლემების აღმოფხვრა</t>
  </si>
  <si>
    <t xml:space="preserve">0611206 </t>
  </si>
  <si>
    <t xml:space="preserve"> მობილური, Linux და OS X ოპერაციული სისტემები</t>
  </si>
  <si>
    <t>0611207</t>
  </si>
  <si>
    <t>გაცნობითი პრაქტიკა  - კომპიუტერული ქსელი და სისტემები</t>
  </si>
  <si>
    <t xml:space="preserve">0611209 </t>
  </si>
  <si>
    <t xml:space="preserve"> პრაქტიკული პროექტი  - კომპიუტერულ ქსელსა და სისტემებში 1</t>
  </si>
  <si>
    <t>0611210</t>
  </si>
  <si>
    <t xml:space="preserve"> დარგობრივი ინგლისური ენა - კომპიუტერული ქსელი და სისტემები</t>
  </si>
  <si>
    <t xml:space="preserve">0611211 </t>
  </si>
  <si>
    <t>Windows სერვერულ ოპერაციულ სისტემასთან მუშაობა</t>
  </si>
  <si>
    <t xml:space="preserve">0611212 </t>
  </si>
  <si>
    <t xml:space="preserve"> Windows სერვერული ოპერაციული სისტემის ბაზისური  გამართვა</t>
  </si>
  <si>
    <t>0611213</t>
  </si>
  <si>
    <t xml:space="preserve"> Linux ოპერაციულ სისტემასთან მუშაობა</t>
  </si>
  <si>
    <t>0611214</t>
  </si>
  <si>
    <t xml:space="preserve"> Linux სერვერული ოპერაციული სისტემის ბაზისური გამართვა</t>
  </si>
  <si>
    <t>0611215</t>
  </si>
  <si>
    <t>კომპიუტერული ქსელის სტრუქტურა და აგების პრინციპები</t>
  </si>
  <si>
    <t xml:space="preserve">0611216 </t>
  </si>
  <si>
    <t>კომპიუტერული ქსელის დამისამართება</t>
  </si>
  <si>
    <t xml:space="preserve">0611217 </t>
  </si>
  <si>
    <t xml:space="preserve">  ბაზისური ქსელური სერვისების გამართვა</t>
  </si>
  <si>
    <t>0611218</t>
  </si>
  <si>
    <t xml:space="preserve"> ბაზისური კომუტაცია და მარშუტიზაცია კომპიუტერულ ქსელებში</t>
  </si>
  <si>
    <t xml:space="preserve">0611219 </t>
  </si>
  <si>
    <t>მოდულის სახელწოდება</t>
  </si>
  <si>
    <t>მოდულის კოდი</t>
  </si>
  <si>
    <t>საათები</t>
  </si>
  <si>
    <t>სულ საათი</t>
  </si>
  <si>
    <t>0110001</t>
  </si>
  <si>
    <t>0110002</t>
  </si>
  <si>
    <t xml:space="preserve">სულ </t>
  </si>
  <si>
    <t xml:space="preserve"> სასწავლო გეგმა  ,ქართული ენა A2"და ,,ქართული ენა  B1" მოდულისათვის</t>
  </si>
  <si>
    <t>ქართული ენა A1</t>
  </si>
  <si>
    <t>ქართული ენა  B0</t>
  </si>
  <si>
    <t xml:space="preserve"> დანართი №1 - სასწავლო გეგმა</t>
  </si>
  <si>
    <t>1.1.  სასწავლო გეგმა  ,,ქართული ენა  A2"   მოდულის  გარეშე</t>
  </si>
  <si>
    <t>სასწავლებლის სახელწოდება - სსიპ  კოლეჯი ,,ახალი ტალღა"</t>
  </si>
  <si>
    <t>პროგრამის  სარეგისტრაციო ნომერი და სახელწოდება : კომპიუტერული ქსელისა და სისტემები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</si>
</sst>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Sylfaen"/>
      <family val="2"/>
    </font>
    <font>
      <b/>
      <sz val="12"/>
      <color theme="1"/>
      <name val="Calibri"/>
      <family val="1"/>
      <scheme val="minor"/>
    </font>
    <font>
      <sz val="12"/>
      <color theme="1"/>
      <name val="Calibri"/>
      <family val="1"/>
      <scheme val="minor"/>
    </font>
    <font>
      <sz val="14"/>
      <color theme="1"/>
      <name val="Calibri"/>
      <family val="2"/>
      <scheme val="minor"/>
    </font>
    <font>
      <sz val="12"/>
      <name val="Sylfaen"/>
      <family val="2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Sylfae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12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name val="Sylfaen"/>
      <family val="1"/>
      <charset val="204"/>
    </font>
    <font>
      <sz val="10"/>
      <name val="Sylfaen"/>
      <family val="1"/>
      <charset val="204"/>
    </font>
    <font>
      <b/>
      <sz val="10"/>
      <color rgb="FF000000"/>
      <name val="Sylfae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00B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Border="1"/>
    <xf numFmtId="0" fontId="4" fillId="0" borderId="0" xfId="0" applyFont="1"/>
    <xf numFmtId="0" fontId="2" fillId="0" borderId="0" xfId="0" applyFont="1" applyFill="1"/>
    <xf numFmtId="0" fontId="4" fillId="0" borderId="0" xfId="0" applyFont="1" applyAlignment="1">
      <alignment horizontal="center" vertical="center"/>
    </xf>
    <xf numFmtId="0" fontId="4" fillId="0" borderId="0" xfId="0" applyFont="1" applyBorder="1"/>
    <xf numFmtId="0" fontId="4" fillId="7" borderId="2" xfId="0" applyFont="1" applyFill="1" applyBorder="1" applyAlignment="1">
      <alignment horizontal="center"/>
    </xf>
    <xf numFmtId="0" fontId="4" fillId="7" borderId="2" xfId="0" applyFont="1" applyFill="1" applyBorder="1" applyAlignment="1">
      <alignment horizontal="center" textRotation="90"/>
    </xf>
    <xf numFmtId="0" fontId="4" fillId="7" borderId="2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vertical="top"/>
    </xf>
    <xf numFmtId="0" fontId="5" fillId="5" borderId="2" xfId="0" applyFont="1" applyFill="1" applyBorder="1" applyAlignment="1">
      <alignment horizontal="center" vertical="center"/>
    </xf>
    <xf numFmtId="0" fontId="4" fillId="6" borderId="2" xfId="0" applyFont="1" applyFill="1" applyBorder="1"/>
    <xf numFmtId="49" fontId="4" fillId="6" borderId="2" xfId="0" applyNumberFormat="1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7" fillId="7" borderId="2" xfId="0" applyFont="1" applyFill="1" applyBorder="1" applyAlignment="1">
      <alignment horizontal="center" textRotation="90"/>
    </xf>
    <xf numFmtId="0" fontId="7" fillId="6" borderId="2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vertical="center" wrapText="1"/>
    </xf>
    <xf numFmtId="0" fontId="1" fillId="0" borderId="0" xfId="0" applyFont="1" applyBorder="1"/>
    <xf numFmtId="0" fontId="1" fillId="7" borderId="2" xfId="0" applyFont="1" applyFill="1" applyBorder="1"/>
    <xf numFmtId="0" fontId="5" fillId="7" borderId="2" xfId="0" applyFont="1" applyFill="1" applyBorder="1" applyAlignment="1">
      <alignment horizontal="center" vertical="center"/>
    </xf>
    <xf numFmtId="49" fontId="4" fillId="7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7" borderId="2" xfId="0" applyFont="1" applyFill="1" applyBorder="1" applyAlignment="1">
      <alignment vertical="center"/>
    </xf>
    <xf numFmtId="0" fontId="4" fillId="7" borderId="2" xfId="0" applyFont="1" applyFill="1" applyBorder="1" applyAlignment="1">
      <alignment vertical="center" textRotation="90"/>
    </xf>
    <xf numFmtId="0" fontId="1" fillId="8" borderId="0" xfId="0" applyFont="1" applyFill="1" applyBorder="1"/>
    <xf numFmtId="0" fontId="4" fillId="8" borderId="0" xfId="0" applyFont="1" applyFill="1" applyBorder="1" applyAlignment="1">
      <alignment vertical="center"/>
    </xf>
    <xf numFmtId="0" fontId="5" fillId="8" borderId="0" xfId="0" applyFont="1" applyFill="1" applyBorder="1" applyAlignment="1">
      <alignment horizontal="center" vertical="center"/>
    </xf>
    <xf numFmtId="0" fontId="8" fillId="8" borderId="0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vertical="center" wrapText="1"/>
    </xf>
    <xf numFmtId="0" fontId="4" fillId="9" borderId="2" xfId="0" applyFont="1" applyFill="1" applyBorder="1" applyAlignment="1">
      <alignment vertical="center"/>
    </xf>
    <xf numFmtId="0" fontId="4" fillId="8" borderId="2" xfId="0" applyFont="1" applyFill="1" applyBorder="1" applyAlignment="1">
      <alignment vertical="center"/>
    </xf>
    <xf numFmtId="0" fontId="4" fillId="10" borderId="2" xfId="0" applyFont="1" applyFill="1" applyBorder="1" applyAlignment="1">
      <alignment vertical="center"/>
    </xf>
    <xf numFmtId="0" fontId="4" fillId="11" borderId="2" xfId="0" applyFont="1" applyFill="1" applyBorder="1" applyAlignment="1">
      <alignment vertical="center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left"/>
    </xf>
    <xf numFmtId="0" fontId="4" fillId="7" borderId="2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center"/>
    </xf>
    <xf numFmtId="0" fontId="0" fillId="0" borderId="0" xfId="0" applyFont="1" applyBorder="1" applyAlignment="1">
      <alignment horizontal="center"/>
    </xf>
    <xf numFmtId="0" fontId="0" fillId="8" borderId="0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7" borderId="2" xfId="0" applyFont="1" applyFill="1" applyBorder="1" applyAlignment="1">
      <alignment horizontal="center" vertical="center" wrapText="1"/>
    </xf>
    <xf numFmtId="0" fontId="0" fillId="7" borderId="2" xfId="0" applyFont="1" applyFill="1" applyBorder="1" applyAlignment="1">
      <alignment horizontal="center" vertical="center"/>
    </xf>
    <xf numFmtId="0" fontId="0" fillId="7" borderId="2" xfId="0" applyFont="1" applyFill="1" applyBorder="1" applyAlignment="1">
      <alignment horizontal="center"/>
    </xf>
    <xf numFmtId="0" fontId="11" fillId="7" borderId="2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4" fillId="13" borderId="2" xfId="0" applyFont="1" applyFill="1" applyBorder="1" applyAlignment="1">
      <alignment horizontal="center" vertical="center" textRotation="90"/>
    </xf>
    <xf numFmtId="0" fontId="13" fillId="13" borderId="2" xfId="0" applyFont="1" applyFill="1" applyBorder="1" applyAlignment="1">
      <alignment horizontal="center" vertical="center" textRotation="90" wrapText="1"/>
    </xf>
    <xf numFmtId="0" fontId="13" fillId="13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0" fontId="9" fillId="8" borderId="0" xfId="0" applyFont="1" applyFill="1" applyBorder="1" applyAlignment="1">
      <alignment vertical="center"/>
    </xf>
    <xf numFmtId="0" fontId="9" fillId="8" borderId="0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left" vertical="center" wrapText="1"/>
    </xf>
    <xf numFmtId="0" fontId="7" fillId="6" borderId="2" xfId="0" applyFont="1" applyFill="1" applyBorder="1"/>
    <xf numFmtId="0" fontId="16" fillId="7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3" fillId="13" borderId="2" xfId="0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7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4" fillId="9" borderId="2" xfId="0" applyFont="1" applyFill="1" applyBorder="1" applyAlignment="1">
      <alignment vertical="center"/>
    </xf>
    <xf numFmtId="0" fontId="4" fillId="8" borderId="2" xfId="0" applyFont="1" applyFill="1" applyBorder="1" applyAlignment="1">
      <alignment vertical="center"/>
    </xf>
    <xf numFmtId="0" fontId="4" fillId="10" borderId="2" xfId="0" applyFont="1" applyFill="1" applyBorder="1" applyAlignment="1">
      <alignment vertical="center"/>
    </xf>
    <xf numFmtId="0" fontId="4" fillId="12" borderId="2" xfId="0" applyFont="1" applyFill="1" applyBorder="1" applyAlignment="1">
      <alignment vertical="center"/>
    </xf>
    <xf numFmtId="0" fontId="13" fillId="13" borderId="5" xfId="0" applyFont="1" applyFill="1" applyBorder="1" applyAlignment="1">
      <alignment horizontal="center" vertical="center"/>
    </xf>
    <xf numFmtId="0" fontId="19" fillId="7" borderId="2" xfId="0" applyFont="1" applyFill="1" applyBorder="1" applyAlignment="1">
      <alignment horizontal="left" vertical="center" wrapText="1"/>
    </xf>
    <xf numFmtId="0" fontId="0" fillId="7" borderId="0" xfId="0" applyFont="1" applyFill="1" applyAlignment="1">
      <alignment horizontal="left" vertical="center" wrapText="1"/>
    </xf>
    <xf numFmtId="0" fontId="1" fillId="10" borderId="0" xfId="0" applyFont="1" applyFill="1"/>
    <xf numFmtId="0" fontId="21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14" borderId="0" xfId="0" applyFont="1" applyFill="1" applyBorder="1" applyAlignment="1">
      <alignment horizontal="center" vertical="center" wrapText="1"/>
    </xf>
    <xf numFmtId="0" fontId="13" fillId="13" borderId="2" xfId="0" applyFont="1" applyFill="1" applyBorder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0" fillId="0" borderId="8" xfId="0" applyFont="1" applyBorder="1" applyAlignment="1">
      <alignment horizontal="left" vertical="top" wrapText="1"/>
    </xf>
    <xf numFmtId="0" fontId="7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textRotation="90" wrapText="1"/>
    </xf>
    <xf numFmtId="0" fontId="4" fillId="10" borderId="2" xfId="0" applyFont="1" applyFill="1" applyBorder="1" applyAlignment="1">
      <alignment horizontal="center" vertical="center" textRotation="90" wrapText="1"/>
    </xf>
    <xf numFmtId="0" fontId="7" fillId="0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textRotation="90"/>
    </xf>
    <xf numFmtId="0" fontId="7" fillId="3" borderId="2" xfId="0" applyFont="1" applyFill="1" applyBorder="1" applyAlignment="1">
      <alignment horizontal="center" vertical="center" textRotation="90"/>
    </xf>
    <xf numFmtId="0" fontId="4" fillId="3" borderId="3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top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3" fillId="13" borderId="3" xfId="0" applyFont="1" applyFill="1" applyBorder="1" applyAlignment="1">
      <alignment horizontal="center" vertical="center" textRotation="90" wrapText="1"/>
    </xf>
    <xf numFmtId="0" fontId="13" fillId="13" borderId="1" xfId="0" applyFont="1" applyFill="1" applyBorder="1" applyAlignment="1">
      <alignment horizontal="center" vertical="center" textRotation="90" wrapText="1"/>
    </xf>
    <xf numFmtId="0" fontId="14" fillId="0" borderId="2" xfId="0" applyFont="1" applyFill="1" applyBorder="1" applyAlignment="1">
      <alignment horizontal="center" vertical="center" wrapText="1"/>
    </xf>
    <xf numFmtId="49" fontId="14" fillId="15" borderId="3" xfId="0" applyNumberFormat="1" applyFont="1" applyFill="1" applyBorder="1" applyAlignment="1">
      <alignment horizontal="center" vertical="center" wrapText="1"/>
    </xf>
    <xf numFmtId="49" fontId="14" fillId="15" borderId="1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13" borderId="6" xfId="0" applyFont="1" applyFill="1" applyBorder="1" applyAlignment="1">
      <alignment horizontal="center" vertical="center"/>
    </xf>
    <xf numFmtId="0" fontId="15" fillId="13" borderId="4" xfId="0" applyFont="1" applyFill="1" applyBorder="1" applyAlignment="1">
      <alignment horizontal="center" vertical="center"/>
    </xf>
    <xf numFmtId="0" fontId="15" fillId="13" borderId="7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left" vertical="center"/>
    </xf>
    <xf numFmtId="0" fontId="14" fillId="13" borderId="2" xfId="0" applyFont="1" applyFill="1" applyBorder="1" applyAlignment="1">
      <alignment horizontal="center" vertical="center" wrapText="1"/>
    </xf>
    <xf numFmtId="0" fontId="14" fillId="13" borderId="3" xfId="0" applyFont="1" applyFill="1" applyBorder="1" applyAlignment="1">
      <alignment horizontal="center" vertical="center" wrapText="1"/>
    </xf>
    <xf numFmtId="0" fontId="14" fillId="13" borderId="1" xfId="0" applyFont="1" applyFill="1" applyBorder="1" applyAlignment="1">
      <alignment horizontal="center" vertical="center" wrapText="1"/>
    </xf>
    <xf numFmtId="0" fontId="13" fillId="13" borderId="2" xfId="0" applyFont="1" applyFill="1" applyBorder="1" applyAlignment="1">
      <alignment horizontal="center" vertical="center" textRotation="90"/>
    </xf>
    <xf numFmtId="0" fontId="10" fillId="8" borderId="3" xfId="0" applyFont="1" applyFill="1" applyBorder="1" applyAlignment="1">
      <alignment horizontal="left" vertical="center" wrapText="1"/>
    </xf>
    <xf numFmtId="0" fontId="10" fillId="8" borderId="1" xfId="0" applyFont="1" applyFill="1" applyBorder="1" applyAlignment="1">
      <alignment horizontal="left" vertical="center" wrapText="1"/>
    </xf>
    <xf numFmtId="0" fontId="18" fillId="8" borderId="2" xfId="0" applyFont="1" applyFill="1" applyBorder="1" applyAlignment="1">
      <alignment horizontal="left" vertical="center" wrapText="1"/>
    </xf>
    <xf numFmtId="0" fontId="10" fillId="8" borderId="2" xfId="0" applyFont="1" applyFill="1" applyBorder="1" applyAlignment="1">
      <alignment horizontal="left" vertical="center" wrapText="1"/>
    </xf>
    <xf numFmtId="0" fontId="4" fillId="8" borderId="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FF"/>
      <color rgb="FFCCFFCC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N66"/>
  <sheetViews>
    <sheetView tabSelected="1" topLeftCell="A4" zoomScale="80" zoomScaleNormal="80" workbookViewId="0">
      <selection activeCell="C12" sqref="C8:C13"/>
    </sheetView>
  </sheetViews>
  <sheetFormatPr defaultColWidth="9.140625" defaultRowHeight="20.100000000000001" customHeight="1" x14ac:dyDescent="0.25"/>
  <cols>
    <col min="1" max="1" width="4.5703125" style="4" customWidth="1"/>
    <col min="2" max="2" width="11.5703125" style="4" customWidth="1"/>
    <col min="3" max="3" width="40.7109375" style="43" customWidth="1"/>
    <col min="4" max="4" width="8.85546875" style="6" customWidth="1"/>
    <col min="5" max="5" width="9.85546875" style="6" customWidth="1"/>
    <col min="6" max="6" width="6.28515625" style="6" customWidth="1"/>
    <col min="7" max="7" width="5.42578125" style="4" customWidth="1" collapsed="1"/>
    <col min="8" max="21" width="5.42578125" style="4" customWidth="1"/>
    <col min="22" max="67" width="5.42578125" style="1" customWidth="1"/>
    <col min="68" max="68" width="11.140625" style="49" customWidth="1"/>
    <col min="69" max="69" width="5.42578125" style="1" customWidth="1"/>
    <col min="70" max="70" width="9.85546875" style="6" customWidth="1"/>
    <col min="71" max="71" width="6.28515625" style="6" customWidth="1"/>
    <col min="72" max="82" width="5.42578125" style="1" customWidth="1"/>
    <col min="83" max="16384" width="9.140625" style="1"/>
  </cols>
  <sheetData>
    <row r="1" spans="1:92" s="5" customFormat="1" ht="22.5" customHeight="1" x14ac:dyDescent="0.35">
      <c r="A1" s="89" t="s">
        <v>62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4"/>
      <c r="R1" s="84"/>
      <c r="S1" s="84"/>
      <c r="T1" s="84"/>
      <c r="U1" s="84"/>
      <c r="V1" s="84"/>
      <c r="W1" s="84"/>
      <c r="X1" s="84"/>
      <c r="Y1" s="84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67"/>
      <c r="AU1" s="67"/>
      <c r="AV1" s="67"/>
      <c r="BP1" s="46"/>
    </row>
    <row r="2" spans="1:92" s="5" customFormat="1" ht="25.5" customHeight="1" x14ac:dyDescent="0.35">
      <c r="A2" s="89" t="s">
        <v>63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6"/>
      <c r="AK2" s="86"/>
      <c r="AL2" s="86"/>
      <c r="AM2" s="86"/>
      <c r="AN2" s="86"/>
      <c r="AO2" s="86"/>
      <c r="AP2" s="86"/>
      <c r="AQ2" s="86"/>
      <c r="AR2" s="86"/>
      <c r="AS2" s="86"/>
      <c r="AT2" s="67"/>
      <c r="AU2" s="67"/>
      <c r="AV2" s="67"/>
      <c r="BP2" s="46"/>
    </row>
    <row r="3" spans="1:92" s="5" customFormat="1" ht="23.25" customHeight="1" x14ac:dyDescent="0.35">
      <c r="A3" s="89" t="s">
        <v>64</v>
      </c>
      <c r="B3" s="89"/>
      <c r="C3" s="89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87"/>
      <c r="AK3" s="86"/>
      <c r="AL3" s="86"/>
      <c r="AM3" s="86"/>
      <c r="AN3" s="86"/>
      <c r="AO3" s="86"/>
      <c r="AP3" s="86"/>
      <c r="AQ3" s="86"/>
      <c r="AR3" s="86"/>
      <c r="AS3" s="86"/>
      <c r="AT3" s="67"/>
      <c r="AU3" s="67"/>
      <c r="AV3" s="67"/>
      <c r="BP3" s="46"/>
    </row>
    <row r="4" spans="1:92" s="2" customFormat="1" ht="29.25" customHeight="1" x14ac:dyDescent="0.35">
      <c r="A4" s="91" t="s">
        <v>65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BN4" s="3"/>
      <c r="BO4" s="3"/>
      <c r="BP4" s="47"/>
      <c r="BQ4" s="3"/>
      <c r="BR4" s="6"/>
      <c r="BS4" s="6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</row>
    <row r="5" spans="1:92" s="2" customFormat="1" ht="34.5" customHeight="1" x14ac:dyDescent="0.35">
      <c r="A5" s="101" t="s">
        <v>1</v>
      </c>
      <c r="B5" s="97" t="s">
        <v>3</v>
      </c>
      <c r="C5" s="99" t="s">
        <v>0</v>
      </c>
      <c r="D5" s="98" t="s">
        <v>2</v>
      </c>
      <c r="E5" s="94" t="s">
        <v>9</v>
      </c>
      <c r="F5" s="95" t="s">
        <v>10</v>
      </c>
      <c r="G5" s="102" t="s">
        <v>8</v>
      </c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02"/>
      <c r="AP5" s="102"/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2"/>
      <c r="BB5" s="102"/>
      <c r="BC5" s="102"/>
      <c r="BD5" s="102"/>
      <c r="BE5" s="102"/>
      <c r="BF5" s="102"/>
      <c r="BG5" s="102"/>
      <c r="BH5" s="102"/>
      <c r="BI5" s="102"/>
      <c r="BJ5" s="102"/>
      <c r="BK5" s="102"/>
      <c r="BL5" s="102"/>
      <c r="BM5" s="102"/>
      <c r="BN5" s="38"/>
      <c r="BO5" s="38"/>
      <c r="BP5" s="50"/>
      <c r="BQ5" s="22"/>
      <c r="BR5" s="94" t="s">
        <v>9</v>
      </c>
      <c r="BS5" s="95" t="s">
        <v>10</v>
      </c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3"/>
      <c r="CM5" s="3"/>
      <c r="CN5" s="3"/>
    </row>
    <row r="6" spans="1:92" ht="84" customHeight="1" x14ac:dyDescent="0.2">
      <c r="A6" s="101"/>
      <c r="B6" s="97"/>
      <c r="C6" s="100"/>
      <c r="D6" s="98"/>
      <c r="E6" s="94"/>
      <c r="F6" s="95"/>
      <c r="G6" s="10">
        <v>1</v>
      </c>
      <c r="H6" s="10">
        <v>2</v>
      </c>
      <c r="I6" s="10">
        <v>3</v>
      </c>
      <c r="J6" s="10">
        <v>4</v>
      </c>
      <c r="K6" s="10">
        <v>5</v>
      </c>
      <c r="L6" s="10">
        <v>6</v>
      </c>
      <c r="M6" s="10">
        <v>7</v>
      </c>
      <c r="N6" s="10">
        <v>8</v>
      </c>
      <c r="O6" s="10">
        <v>9</v>
      </c>
      <c r="P6" s="10">
        <v>10</v>
      </c>
      <c r="Q6" s="10">
        <v>11</v>
      </c>
      <c r="R6" s="10">
        <v>12</v>
      </c>
      <c r="S6" s="10">
        <v>13</v>
      </c>
      <c r="T6" s="10">
        <v>14</v>
      </c>
      <c r="U6" s="10">
        <v>15</v>
      </c>
      <c r="V6" s="10">
        <v>16</v>
      </c>
      <c r="W6" s="10">
        <v>17</v>
      </c>
      <c r="X6" s="10">
        <v>18</v>
      </c>
      <c r="Y6" s="10">
        <v>19</v>
      </c>
      <c r="Z6" s="10">
        <v>20</v>
      </c>
      <c r="AA6" s="10">
        <v>21</v>
      </c>
      <c r="AB6" s="10">
        <v>22</v>
      </c>
      <c r="AC6" s="10">
        <v>23</v>
      </c>
      <c r="AD6" s="10">
        <v>24</v>
      </c>
      <c r="AE6" s="10">
        <v>25</v>
      </c>
      <c r="AF6" s="10">
        <v>26</v>
      </c>
      <c r="AG6" s="10">
        <v>27</v>
      </c>
      <c r="AH6" s="10">
        <v>28</v>
      </c>
      <c r="AI6" s="10">
        <v>29</v>
      </c>
      <c r="AJ6" s="10">
        <v>30</v>
      </c>
      <c r="AK6" s="10">
        <v>31</v>
      </c>
      <c r="AL6" s="10">
        <v>32</v>
      </c>
      <c r="AM6" s="10">
        <v>33</v>
      </c>
      <c r="AN6" s="10">
        <v>34</v>
      </c>
      <c r="AO6" s="10">
        <v>35</v>
      </c>
      <c r="AP6" s="10">
        <v>36</v>
      </c>
      <c r="AQ6" s="10">
        <v>37</v>
      </c>
      <c r="AR6" s="10">
        <v>38</v>
      </c>
      <c r="AS6" s="10">
        <v>39</v>
      </c>
      <c r="AT6" s="10">
        <v>40</v>
      </c>
      <c r="AU6" s="10">
        <v>41</v>
      </c>
      <c r="AV6" s="10">
        <v>42</v>
      </c>
      <c r="AW6" s="10">
        <v>43</v>
      </c>
      <c r="AX6" s="10">
        <v>44</v>
      </c>
      <c r="AY6" s="10">
        <v>45</v>
      </c>
      <c r="AZ6" s="10">
        <v>46</v>
      </c>
      <c r="BA6" s="10">
        <v>47</v>
      </c>
      <c r="BB6" s="10">
        <v>48</v>
      </c>
      <c r="BC6" s="10">
        <v>49</v>
      </c>
      <c r="BD6" s="10">
        <v>50</v>
      </c>
      <c r="BE6" s="10">
        <v>51</v>
      </c>
      <c r="BF6" s="10">
        <v>52</v>
      </c>
      <c r="BG6" s="10">
        <v>53</v>
      </c>
      <c r="BH6" s="10">
        <v>54</v>
      </c>
      <c r="BI6" s="10">
        <v>55</v>
      </c>
      <c r="BJ6" s="10">
        <v>56</v>
      </c>
      <c r="BK6" s="10">
        <v>57</v>
      </c>
      <c r="BL6" s="10">
        <v>59</v>
      </c>
      <c r="BM6" s="10">
        <v>60</v>
      </c>
      <c r="BN6" s="10">
        <v>61</v>
      </c>
      <c r="BO6" s="10">
        <v>62</v>
      </c>
      <c r="BP6" s="51"/>
      <c r="BQ6" s="35"/>
      <c r="BR6" s="94"/>
      <c r="BS6" s="9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1"/>
      <c r="CE6" s="31"/>
      <c r="CF6" s="31"/>
      <c r="CG6" s="31"/>
      <c r="CH6" s="23"/>
      <c r="CI6" s="23"/>
      <c r="CJ6" s="23"/>
      <c r="CK6" s="23"/>
      <c r="CL6" s="23"/>
      <c r="CM6" s="23"/>
      <c r="CN6" s="23"/>
    </row>
    <row r="7" spans="1:92" ht="30.75" customHeight="1" x14ac:dyDescent="0.25">
      <c r="A7" s="8"/>
      <c r="B7" s="9"/>
      <c r="C7" s="45" t="s">
        <v>5</v>
      </c>
      <c r="D7" s="18"/>
      <c r="E7" s="10"/>
      <c r="F7" s="10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52"/>
      <c r="BQ7" s="31"/>
      <c r="BR7" s="10"/>
      <c r="BS7" s="10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</row>
    <row r="8" spans="1:92" ht="27" customHeight="1" x14ac:dyDescent="0.2">
      <c r="A8" s="104">
        <v>1</v>
      </c>
      <c r="B8" s="103" t="s">
        <v>15</v>
      </c>
      <c r="C8" s="129" t="s">
        <v>14</v>
      </c>
      <c r="D8" s="96">
        <v>3</v>
      </c>
      <c r="E8" s="12">
        <v>67</v>
      </c>
      <c r="F8" s="12"/>
      <c r="G8" s="36">
        <v>2</v>
      </c>
      <c r="H8" s="36">
        <v>2</v>
      </c>
      <c r="I8" s="36">
        <v>2</v>
      </c>
      <c r="J8" s="36">
        <v>2</v>
      </c>
      <c r="K8" s="36">
        <v>2</v>
      </c>
      <c r="L8" s="36">
        <v>2</v>
      </c>
      <c r="M8" s="36">
        <v>2</v>
      </c>
      <c r="N8" s="36">
        <v>2</v>
      </c>
      <c r="O8" s="36">
        <v>2</v>
      </c>
      <c r="P8" s="36">
        <v>2</v>
      </c>
      <c r="Q8" s="36">
        <v>2</v>
      </c>
      <c r="R8" s="36">
        <v>2</v>
      </c>
      <c r="S8" s="36">
        <v>2</v>
      </c>
      <c r="T8" s="36">
        <v>2</v>
      </c>
      <c r="U8" s="36">
        <v>2</v>
      </c>
      <c r="V8" s="36">
        <v>2</v>
      </c>
      <c r="W8" s="36">
        <v>2</v>
      </c>
      <c r="X8" s="36">
        <v>2</v>
      </c>
      <c r="Y8" s="36">
        <v>2</v>
      </c>
      <c r="Z8" s="36">
        <v>2</v>
      </c>
      <c r="AA8" s="36">
        <v>2</v>
      </c>
      <c r="AB8" s="36">
        <v>2</v>
      </c>
      <c r="AC8" s="36">
        <v>2</v>
      </c>
      <c r="AD8" s="36">
        <v>2</v>
      </c>
      <c r="AE8" s="36">
        <v>2</v>
      </c>
      <c r="AF8" s="36">
        <v>2</v>
      </c>
      <c r="AG8" s="36">
        <v>2</v>
      </c>
      <c r="AH8" s="36">
        <v>2</v>
      </c>
      <c r="AI8" s="36">
        <v>2</v>
      </c>
      <c r="AJ8" s="36">
        <v>2</v>
      </c>
      <c r="AK8" s="36">
        <v>2</v>
      </c>
      <c r="AL8" s="36">
        <v>2</v>
      </c>
      <c r="AM8" s="36">
        <v>3</v>
      </c>
      <c r="AN8" s="72"/>
      <c r="AO8" s="27"/>
      <c r="AP8" s="27"/>
      <c r="AQ8" s="27"/>
      <c r="AR8" s="27"/>
      <c r="AS8" s="27"/>
      <c r="AT8" s="27"/>
      <c r="AU8" s="27"/>
      <c r="AV8" s="40"/>
      <c r="AW8" s="40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39"/>
      <c r="BL8" s="28"/>
      <c r="BM8" s="28"/>
      <c r="BN8" s="40"/>
      <c r="BO8" s="40"/>
      <c r="BP8" s="53">
        <f t="shared" ref="BP8:BP50" si="0">SUM(G8:BO8)</f>
        <v>67</v>
      </c>
      <c r="BQ8" s="32"/>
      <c r="BR8" s="12">
        <v>67</v>
      </c>
      <c r="BS8" s="1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1"/>
      <c r="CF8" s="31"/>
      <c r="CG8" s="31"/>
    </row>
    <row r="9" spans="1:92" ht="24.75" customHeight="1" x14ac:dyDescent="0.2">
      <c r="A9" s="104"/>
      <c r="B9" s="103"/>
      <c r="C9" s="129"/>
      <c r="D9" s="96"/>
      <c r="E9" s="12"/>
      <c r="F9" s="12">
        <v>8</v>
      </c>
      <c r="G9" s="41"/>
      <c r="H9" s="41">
        <v>1</v>
      </c>
      <c r="I9" s="41"/>
      <c r="J9" s="41"/>
      <c r="K9" s="41">
        <v>1</v>
      </c>
      <c r="L9" s="41"/>
      <c r="M9" s="41"/>
      <c r="N9" s="41">
        <v>1</v>
      </c>
      <c r="O9" s="41"/>
      <c r="P9" s="41"/>
      <c r="Q9" s="41">
        <v>1</v>
      </c>
      <c r="R9" s="41"/>
      <c r="S9" s="41"/>
      <c r="T9" s="41">
        <v>1</v>
      </c>
      <c r="U9" s="41">
        <v>1</v>
      </c>
      <c r="V9" s="41">
        <v>1</v>
      </c>
      <c r="W9" s="41">
        <v>1</v>
      </c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40"/>
      <c r="AW9" s="40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39"/>
      <c r="BL9" s="28"/>
      <c r="BM9" s="28"/>
      <c r="BN9" s="40"/>
      <c r="BO9" s="40"/>
      <c r="BP9" s="53">
        <f t="shared" si="0"/>
        <v>8</v>
      </c>
      <c r="BQ9" s="32"/>
      <c r="BR9" s="12"/>
      <c r="BS9" s="12">
        <v>8</v>
      </c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1"/>
      <c r="CF9" s="31"/>
      <c r="CG9" s="31"/>
    </row>
    <row r="10" spans="1:92" ht="21.75" customHeight="1" x14ac:dyDescent="0.2">
      <c r="A10" s="104">
        <v>2</v>
      </c>
      <c r="B10" s="103" t="s">
        <v>16</v>
      </c>
      <c r="C10" s="129" t="s">
        <v>17</v>
      </c>
      <c r="D10" s="96">
        <v>2</v>
      </c>
      <c r="E10" s="12">
        <v>38</v>
      </c>
      <c r="F10" s="12"/>
      <c r="G10" s="36">
        <v>1</v>
      </c>
      <c r="H10" s="36">
        <v>1</v>
      </c>
      <c r="I10" s="36">
        <v>1</v>
      </c>
      <c r="J10" s="36">
        <v>1</v>
      </c>
      <c r="K10" s="36">
        <v>1</v>
      </c>
      <c r="L10" s="36">
        <v>1</v>
      </c>
      <c r="M10" s="36">
        <v>1</v>
      </c>
      <c r="N10" s="36">
        <v>1</v>
      </c>
      <c r="O10" s="36">
        <v>1</v>
      </c>
      <c r="P10" s="36">
        <v>1</v>
      </c>
      <c r="Q10" s="36">
        <v>1</v>
      </c>
      <c r="R10" s="36">
        <v>1</v>
      </c>
      <c r="S10" s="36">
        <v>1</v>
      </c>
      <c r="T10" s="36">
        <v>1</v>
      </c>
      <c r="U10" s="36">
        <v>1</v>
      </c>
      <c r="V10" s="36">
        <v>1</v>
      </c>
      <c r="W10" s="36">
        <v>1</v>
      </c>
      <c r="X10" s="36">
        <v>1</v>
      </c>
      <c r="Y10" s="36">
        <v>1</v>
      </c>
      <c r="Z10" s="36">
        <v>1</v>
      </c>
      <c r="AA10" s="36">
        <v>1</v>
      </c>
      <c r="AB10" s="36">
        <v>1</v>
      </c>
      <c r="AC10" s="36">
        <v>1</v>
      </c>
      <c r="AD10" s="36">
        <v>1</v>
      </c>
      <c r="AE10" s="36">
        <v>1</v>
      </c>
      <c r="AF10" s="36">
        <v>1</v>
      </c>
      <c r="AG10" s="36">
        <v>1</v>
      </c>
      <c r="AH10" s="36">
        <v>1</v>
      </c>
      <c r="AI10" s="36">
        <v>1</v>
      </c>
      <c r="AJ10" s="36">
        <v>1</v>
      </c>
      <c r="AK10" s="36">
        <v>1</v>
      </c>
      <c r="AL10" s="36">
        <v>1</v>
      </c>
      <c r="AM10" s="36">
        <v>1</v>
      </c>
      <c r="AN10" s="36">
        <v>1</v>
      </c>
      <c r="AO10" s="36">
        <v>1</v>
      </c>
      <c r="AP10" s="36">
        <v>1</v>
      </c>
      <c r="AQ10" s="36">
        <v>1</v>
      </c>
      <c r="AR10" s="36">
        <v>1</v>
      </c>
      <c r="AS10" s="27"/>
      <c r="AT10" s="27"/>
      <c r="AU10" s="27"/>
      <c r="AV10" s="40"/>
      <c r="AW10" s="40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40"/>
      <c r="BI10" s="40"/>
      <c r="BJ10" s="28"/>
      <c r="BK10" s="39"/>
      <c r="BL10" s="28"/>
      <c r="BM10" s="28"/>
      <c r="BN10" s="40"/>
      <c r="BO10" s="40"/>
      <c r="BP10" s="53">
        <f t="shared" si="0"/>
        <v>38</v>
      </c>
      <c r="BQ10" s="32"/>
      <c r="BR10" s="12">
        <v>38</v>
      </c>
      <c r="BS10" s="1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1"/>
      <c r="CF10" s="31"/>
      <c r="CG10" s="31"/>
    </row>
    <row r="11" spans="1:92" ht="20.25" customHeight="1" x14ac:dyDescent="0.2">
      <c r="A11" s="104"/>
      <c r="B11" s="103"/>
      <c r="C11" s="129"/>
      <c r="D11" s="96"/>
      <c r="E11" s="12"/>
      <c r="F11" s="12">
        <v>12</v>
      </c>
      <c r="G11" s="78"/>
      <c r="H11" s="78">
        <v>1</v>
      </c>
      <c r="I11" s="78"/>
      <c r="J11" s="78"/>
      <c r="K11" s="78">
        <v>1</v>
      </c>
      <c r="L11" s="78"/>
      <c r="M11" s="78"/>
      <c r="N11" s="78">
        <v>1</v>
      </c>
      <c r="O11" s="78"/>
      <c r="P11" s="78"/>
      <c r="Q11" s="78">
        <v>1</v>
      </c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28"/>
      <c r="AT11" s="27"/>
      <c r="AU11" s="28"/>
      <c r="AV11" s="40"/>
      <c r="AW11" s="40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40"/>
      <c r="BI11" s="40"/>
      <c r="BJ11" s="28"/>
      <c r="BK11" s="39"/>
      <c r="BL11" s="28"/>
      <c r="BM11" s="28"/>
      <c r="BN11" s="40"/>
      <c r="BO11" s="40"/>
      <c r="BP11" s="53">
        <f t="shared" si="0"/>
        <v>4</v>
      </c>
      <c r="BQ11" s="32"/>
      <c r="BR11" s="12"/>
      <c r="BS11" s="12">
        <v>12</v>
      </c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1"/>
      <c r="CF11" s="31"/>
      <c r="CG11" s="31"/>
    </row>
    <row r="12" spans="1:92" ht="24" customHeight="1" x14ac:dyDescent="0.2">
      <c r="A12" s="104">
        <v>3</v>
      </c>
      <c r="B12" s="103" t="s">
        <v>18</v>
      </c>
      <c r="C12" s="129" t="s">
        <v>19</v>
      </c>
      <c r="D12" s="96">
        <v>5</v>
      </c>
      <c r="E12" s="12">
        <v>106</v>
      </c>
      <c r="F12" s="12"/>
      <c r="G12" s="36">
        <v>2</v>
      </c>
      <c r="H12" s="36">
        <v>2</v>
      </c>
      <c r="I12" s="36">
        <v>2</v>
      </c>
      <c r="J12" s="36">
        <v>2</v>
      </c>
      <c r="K12" s="36">
        <v>2</v>
      </c>
      <c r="L12" s="36">
        <v>2</v>
      </c>
      <c r="M12" s="36">
        <v>2</v>
      </c>
      <c r="N12" s="36">
        <v>2</v>
      </c>
      <c r="O12" s="36">
        <v>2</v>
      </c>
      <c r="P12" s="36">
        <v>2</v>
      </c>
      <c r="Q12" s="36">
        <v>2</v>
      </c>
      <c r="R12" s="36">
        <v>2</v>
      </c>
      <c r="S12" s="36">
        <v>2</v>
      </c>
      <c r="T12" s="36">
        <v>2</v>
      </c>
      <c r="U12" s="36">
        <v>2</v>
      </c>
      <c r="V12" s="36">
        <v>2</v>
      </c>
      <c r="W12" s="36">
        <v>2</v>
      </c>
      <c r="X12" s="36">
        <v>2</v>
      </c>
      <c r="Y12" s="36">
        <v>2</v>
      </c>
      <c r="Z12" s="36">
        <v>2</v>
      </c>
      <c r="AA12" s="36">
        <v>2</v>
      </c>
      <c r="AB12" s="36">
        <v>2</v>
      </c>
      <c r="AC12" s="36">
        <v>2</v>
      </c>
      <c r="AD12" s="36">
        <v>2</v>
      </c>
      <c r="AE12" s="36">
        <v>2</v>
      </c>
      <c r="AF12" s="36">
        <v>4</v>
      </c>
      <c r="AG12" s="36">
        <v>4</v>
      </c>
      <c r="AH12" s="36">
        <v>4</v>
      </c>
      <c r="AI12" s="36">
        <v>4</v>
      </c>
      <c r="AJ12" s="36">
        <v>4</v>
      </c>
      <c r="AK12" s="36">
        <v>4</v>
      </c>
      <c r="AL12" s="36">
        <v>4</v>
      </c>
      <c r="AM12" s="36">
        <v>4</v>
      </c>
      <c r="AN12" s="36">
        <v>4</v>
      </c>
      <c r="AO12" s="36">
        <v>4</v>
      </c>
      <c r="AP12" s="36">
        <v>4</v>
      </c>
      <c r="AQ12" s="36">
        <v>4</v>
      </c>
      <c r="AR12" s="36">
        <v>4</v>
      </c>
      <c r="AS12" s="36">
        <v>4</v>
      </c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3"/>
      <c r="BK12" s="39"/>
      <c r="BL12" s="28"/>
      <c r="BM12" s="28"/>
      <c r="BN12" s="40"/>
      <c r="BO12" s="40"/>
      <c r="BP12" s="53">
        <f t="shared" si="0"/>
        <v>106</v>
      </c>
      <c r="BQ12" s="32"/>
      <c r="BR12" s="12">
        <v>106</v>
      </c>
      <c r="BS12" s="1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1"/>
      <c r="CF12" s="31"/>
      <c r="CG12" s="31"/>
    </row>
    <row r="13" spans="1:92" ht="26.25" customHeight="1" x14ac:dyDescent="0.2">
      <c r="A13" s="104"/>
      <c r="B13" s="103"/>
      <c r="C13" s="129"/>
      <c r="D13" s="96"/>
      <c r="E13" s="12"/>
      <c r="F13" s="12">
        <v>19</v>
      </c>
      <c r="G13" s="41">
        <v>2</v>
      </c>
      <c r="H13" s="41"/>
      <c r="I13" s="41">
        <v>2</v>
      </c>
      <c r="J13" s="41"/>
      <c r="K13" s="41">
        <v>2</v>
      </c>
      <c r="L13" s="41"/>
      <c r="M13" s="41">
        <v>2</v>
      </c>
      <c r="N13" s="41"/>
      <c r="O13" s="41">
        <v>2</v>
      </c>
      <c r="P13" s="41"/>
      <c r="Q13" s="41">
        <v>2</v>
      </c>
      <c r="R13" s="41">
        <v>1</v>
      </c>
      <c r="S13" s="41"/>
      <c r="T13" s="41">
        <v>2</v>
      </c>
      <c r="U13" s="41"/>
      <c r="V13" s="41">
        <v>2</v>
      </c>
      <c r="W13" s="41"/>
      <c r="X13" s="41">
        <v>2</v>
      </c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78"/>
      <c r="AR13" s="78"/>
      <c r="AS13" s="78"/>
      <c r="AT13" s="27"/>
      <c r="AU13" s="27"/>
      <c r="AV13" s="40"/>
      <c r="AW13" s="40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77"/>
      <c r="BI13" s="77"/>
      <c r="BJ13" s="73"/>
      <c r="BK13" s="39"/>
      <c r="BL13" s="28"/>
      <c r="BM13" s="28"/>
      <c r="BN13" s="40"/>
      <c r="BO13" s="40"/>
      <c r="BP13" s="53">
        <f t="shared" si="0"/>
        <v>19</v>
      </c>
      <c r="BQ13" s="32"/>
      <c r="BR13" s="12"/>
      <c r="BS13" s="12">
        <v>19</v>
      </c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1"/>
      <c r="CF13" s="31"/>
      <c r="CG13" s="31"/>
    </row>
    <row r="14" spans="1:92" ht="51" customHeight="1" x14ac:dyDescent="0.2">
      <c r="A14" s="9"/>
      <c r="B14" s="9"/>
      <c r="C14" s="81" t="s">
        <v>12</v>
      </c>
      <c r="D14" s="18"/>
      <c r="E14" s="10"/>
      <c r="F14" s="1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53">
        <f t="shared" si="0"/>
        <v>0</v>
      </c>
      <c r="BQ14" s="32"/>
      <c r="BR14" s="10"/>
      <c r="BS14" s="10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1"/>
      <c r="CF14" s="31"/>
      <c r="CG14" s="31"/>
    </row>
    <row r="15" spans="1:92" ht="23.25" customHeight="1" x14ac:dyDescent="0.2">
      <c r="A15" s="104">
        <v>4</v>
      </c>
      <c r="B15" s="103" t="s">
        <v>20</v>
      </c>
      <c r="C15" s="127" t="s">
        <v>25</v>
      </c>
      <c r="D15" s="96">
        <v>7</v>
      </c>
      <c r="E15" s="12">
        <v>151</v>
      </c>
      <c r="F15" s="12"/>
      <c r="G15" s="79">
        <v>5</v>
      </c>
      <c r="H15" s="79">
        <v>5</v>
      </c>
      <c r="I15" s="79">
        <v>5</v>
      </c>
      <c r="J15" s="79">
        <v>5</v>
      </c>
      <c r="K15" s="79">
        <v>5</v>
      </c>
      <c r="L15" s="79">
        <v>5</v>
      </c>
      <c r="M15" s="79">
        <v>5</v>
      </c>
      <c r="N15" s="79">
        <v>5</v>
      </c>
      <c r="O15" s="79">
        <v>5</v>
      </c>
      <c r="P15" s="79">
        <v>5</v>
      </c>
      <c r="Q15" s="79">
        <v>5</v>
      </c>
      <c r="R15" s="79">
        <v>5</v>
      </c>
      <c r="S15" s="79">
        <v>5</v>
      </c>
      <c r="T15" s="79">
        <v>5</v>
      </c>
      <c r="U15" s="79">
        <v>5</v>
      </c>
      <c r="V15" s="79">
        <v>5</v>
      </c>
      <c r="W15" s="79">
        <v>5</v>
      </c>
      <c r="X15" s="79">
        <v>5</v>
      </c>
      <c r="Y15" s="79">
        <v>5</v>
      </c>
      <c r="Z15" s="79">
        <v>5</v>
      </c>
      <c r="AA15" s="79">
        <v>5</v>
      </c>
      <c r="AB15" s="79">
        <v>5</v>
      </c>
      <c r="AC15" s="79">
        <v>5</v>
      </c>
      <c r="AD15" s="79">
        <v>5</v>
      </c>
      <c r="AE15" s="79">
        <v>5</v>
      </c>
      <c r="AF15" s="79">
        <v>5</v>
      </c>
      <c r="AG15" s="79">
        <v>5</v>
      </c>
      <c r="AH15" s="79">
        <v>5</v>
      </c>
      <c r="AI15" s="79">
        <v>5</v>
      </c>
      <c r="AJ15" s="79">
        <v>6</v>
      </c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7"/>
      <c r="AW15" s="77"/>
      <c r="AX15" s="73"/>
      <c r="AY15" s="73"/>
      <c r="AZ15" s="73"/>
      <c r="BA15" s="73"/>
      <c r="BB15" s="73"/>
      <c r="BC15" s="73"/>
      <c r="BD15" s="73"/>
      <c r="BE15" s="73"/>
      <c r="BF15" s="73"/>
      <c r="BG15" s="73"/>
      <c r="BH15" s="77"/>
      <c r="BI15" s="77"/>
      <c r="BJ15" s="73"/>
      <c r="BK15" s="39"/>
      <c r="BL15" s="28"/>
      <c r="BM15" s="28"/>
      <c r="BN15" s="40"/>
      <c r="BO15" s="40"/>
      <c r="BP15" s="53">
        <f t="shared" si="0"/>
        <v>151</v>
      </c>
      <c r="BQ15" s="32"/>
      <c r="BR15" s="12">
        <v>151</v>
      </c>
      <c r="BS15" s="1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1"/>
      <c r="CF15" s="31"/>
      <c r="CG15" s="31"/>
    </row>
    <row r="16" spans="1:92" ht="26.25" customHeight="1" x14ac:dyDescent="0.2">
      <c r="A16" s="104"/>
      <c r="B16" s="103"/>
      <c r="C16" s="127"/>
      <c r="D16" s="96"/>
      <c r="E16" s="12"/>
      <c r="F16" s="12">
        <v>24</v>
      </c>
      <c r="G16" s="78"/>
      <c r="H16" s="78">
        <v>2</v>
      </c>
      <c r="I16" s="78">
        <v>2</v>
      </c>
      <c r="J16" s="78">
        <v>2</v>
      </c>
      <c r="K16" s="78"/>
      <c r="L16" s="78">
        <v>2</v>
      </c>
      <c r="M16" s="78">
        <v>2</v>
      </c>
      <c r="N16" s="78"/>
      <c r="O16" s="78">
        <v>2</v>
      </c>
      <c r="P16" s="78">
        <v>2</v>
      </c>
      <c r="Q16" s="78">
        <v>2</v>
      </c>
      <c r="R16" s="78"/>
      <c r="S16" s="78">
        <v>2</v>
      </c>
      <c r="T16" s="78">
        <v>2</v>
      </c>
      <c r="U16" s="78">
        <v>2</v>
      </c>
      <c r="V16" s="78">
        <v>2</v>
      </c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7"/>
      <c r="AW16" s="77"/>
      <c r="AX16" s="73"/>
      <c r="AY16" s="73"/>
      <c r="AZ16" s="73"/>
      <c r="BA16" s="73"/>
      <c r="BB16" s="73"/>
      <c r="BC16" s="73"/>
      <c r="BD16" s="73"/>
      <c r="BE16" s="73"/>
      <c r="BF16" s="73"/>
      <c r="BG16" s="73"/>
      <c r="BH16" s="77"/>
      <c r="BI16" s="77"/>
      <c r="BJ16" s="73"/>
      <c r="BK16" s="39"/>
      <c r="BL16" s="28"/>
      <c r="BM16" s="28"/>
      <c r="BN16" s="40"/>
      <c r="BO16" s="40"/>
      <c r="BP16" s="53">
        <f t="shared" si="0"/>
        <v>24</v>
      </c>
      <c r="BQ16" s="32"/>
      <c r="BR16" s="12"/>
      <c r="BS16" s="12">
        <v>24</v>
      </c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1"/>
      <c r="CF16" s="31"/>
      <c r="CG16" s="31"/>
    </row>
    <row r="17" spans="1:85" ht="26.25" customHeight="1" x14ac:dyDescent="0.2">
      <c r="A17" s="104">
        <v>5</v>
      </c>
      <c r="B17" s="103" t="s">
        <v>22</v>
      </c>
      <c r="C17" s="127" t="s">
        <v>21</v>
      </c>
      <c r="D17" s="96">
        <v>6</v>
      </c>
      <c r="E17" s="12">
        <v>121</v>
      </c>
      <c r="F17" s="12"/>
      <c r="G17" s="79">
        <v>6</v>
      </c>
      <c r="H17" s="79">
        <v>6</v>
      </c>
      <c r="I17" s="79">
        <v>6</v>
      </c>
      <c r="J17" s="79">
        <v>6</v>
      </c>
      <c r="K17" s="79">
        <v>6</v>
      </c>
      <c r="L17" s="79">
        <v>6</v>
      </c>
      <c r="M17" s="79">
        <v>6</v>
      </c>
      <c r="N17" s="79">
        <v>6</v>
      </c>
      <c r="O17" s="79">
        <v>6</v>
      </c>
      <c r="P17" s="79">
        <v>6</v>
      </c>
      <c r="Q17" s="79">
        <v>6</v>
      </c>
      <c r="R17" s="79">
        <v>6</v>
      </c>
      <c r="S17" s="79">
        <v>6</v>
      </c>
      <c r="T17" s="79">
        <v>6</v>
      </c>
      <c r="U17" s="79">
        <v>6</v>
      </c>
      <c r="V17" s="79">
        <v>6</v>
      </c>
      <c r="W17" s="79">
        <v>6</v>
      </c>
      <c r="X17" s="79">
        <v>6</v>
      </c>
      <c r="Y17" s="79">
        <v>6</v>
      </c>
      <c r="Z17" s="79">
        <v>7</v>
      </c>
      <c r="AA17" s="76"/>
      <c r="AB17" s="76"/>
      <c r="AC17" s="73"/>
      <c r="AD17" s="73"/>
      <c r="AE17" s="73"/>
      <c r="AF17" s="73"/>
      <c r="AG17" s="73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7"/>
      <c r="AW17" s="77"/>
      <c r="AX17" s="73"/>
      <c r="AY17" s="73"/>
      <c r="AZ17" s="73"/>
      <c r="BA17" s="73"/>
      <c r="BB17" s="73"/>
      <c r="BC17" s="73"/>
      <c r="BD17" s="73"/>
      <c r="BE17" s="73"/>
      <c r="BF17" s="73"/>
      <c r="BG17" s="73"/>
      <c r="BH17" s="77"/>
      <c r="BI17" s="77"/>
      <c r="BJ17" s="73"/>
      <c r="BK17" s="39"/>
      <c r="BL17" s="28"/>
      <c r="BM17" s="28"/>
      <c r="BN17" s="40"/>
      <c r="BO17" s="40"/>
      <c r="BP17" s="53">
        <f t="shared" si="0"/>
        <v>121</v>
      </c>
      <c r="BQ17" s="32"/>
      <c r="BR17" s="12">
        <v>121</v>
      </c>
      <c r="BS17" s="1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1"/>
      <c r="CF17" s="31"/>
      <c r="CG17" s="31"/>
    </row>
    <row r="18" spans="1:85" ht="24.75" customHeight="1" x14ac:dyDescent="0.2">
      <c r="A18" s="104"/>
      <c r="B18" s="103"/>
      <c r="C18" s="127"/>
      <c r="D18" s="96"/>
      <c r="E18" s="12"/>
      <c r="F18" s="12">
        <v>29</v>
      </c>
      <c r="G18" s="78">
        <v>2</v>
      </c>
      <c r="H18" s="78">
        <v>2</v>
      </c>
      <c r="I18" s="78"/>
      <c r="J18" s="78"/>
      <c r="K18" s="78">
        <v>2</v>
      </c>
      <c r="L18" s="78">
        <v>1</v>
      </c>
      <c r="M18" s="78"/>
      <c r="N18" s="78">
        <v>2</v>
      </c>
      <c r="O18" s="78">
        <v>2</v>
      </c>
      <c r="P18" s="78">
        <v>2</v>
      </c>
      <c r="Q18" s="78"/>
      <c r="R18" s="78">
        <v>3</v>
      </c>
      <c r="S18" s="78">
        <v>3</v>
      </c>
      <c r="T18" s="78"/>
      <c r="U18" s="78">
        <v>2</v>
      </c>
      <c r="V18" s="78"/>
      <c r="W18" s="78">
        <v>2</v>
      </c>
      <c r="X18" s="78">
        <v>2</v>
      </c>
      <c r="Y18" s="78">
        <v>2</v>
      </c>
      <c r="Z18" s="78">
        <v>2</v>
      </c>
      <c r="AA18" s="76"/>
      <c r="AB18" s="76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7"/>
      <c r="AW18" s="77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7"/>
      <c r="BI18" s="77"/>
      <c r="BJ18" s="73"/>
      <c r="BK18" s="39"/>
      <c r="BL18" s="28"/>
      <c r="BM18" s="28"/>
      <c r="BN18" s="40"/>
      <c r="BO18" s="40"/>
      <c r="BP18" s="53">
        <f t="shared" si="0"/>
        <v>29</v>
      </c>
      <c r="BQ18" s="32"/>
      <c r="BR18" s="12"/>
      <c r="BS18" s="12">
        <v>29</v>
      </c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1"/>
      <c r="CF18" s="31"/>
      <c r="CG18" s="31"/>
    </row>
    <row r="19" spans="1:85" ht="26.25" customHeight="1" x14ac:dyDescent="0.2">
      <c r="A19" s="105">
        <v>6</v>
      </c>
      <c r="B19" s="103" t="s">
        <v>24</v>
      </c>
      <c r="C19" s="127" t="s">
        <v>23</v>
      </c>
      <c r="D19" s="96">
        <v>7</v>
      </c>
      <c r="E19" s="12">
        <v>141</v>
      </c>
      <c r="F19" s="12"/>
      <c r="G19" s="79">
        <v>4</v>
      </c>
      <c r="H19" s="79">
        <v>4</v>
      </c>
      <c r="I19" s="79">
        <v>4</v>
      </c>
      <c r="J19" s="79">
        <v>4</v>
      </c>
      <c r="K19" s="79">
        <v>4</v>
      </c>
      <c r="L19" s="79">
        <v>4</v>
      </c>
      <c r="M19" s="79">
        <v>4</v>
      </c>
      <c r="N19" s="79">
        <v>4</v>
      </c>
      <c r="O19" s="79">
        <v>4</v>
      </c>
      <c r="P19" s="79">
        <v>4</v>
      </c>
      <c r="Q19" s="79">
        <v>4</v>
      </c>
      <c r="R19" s="79">
        <v>4</v>
      </c>
      <c r="S19" s="79">
        <v>5</v>
      </c>
      <c r="T19" s="79">
        <v>5</v>
      </c>
      <c r="U19" s="79">
        <v>5</v>
      </c>
      <c r="V19" s="79">
        <v>5</v>
      </c>
      <c r="W19" s="79">
        <v>5</v>
      </c>
      <c r="X19" s="79">
        <v>5</v>
      </c>
      <c r="Y19" s="79">
        <v>5</v>
      </c>
      <c r="Z19" s="79">
        <v>5</v>
      </c>
      <c r="AA19" s="79">
        <v>9</v>
      </c>
      <c r="AB19" s="79">
        <v>9</v>
      </c>
      <c r="AC19" s="79">
        <v>9</v>
      </c>
      <c r="AD19" s="79">
        <v>9</v>
      </c>
      <c r="AE19" s="79">
        <v>9</v>
      </c>
      <c r="AF19" s="79">
        <v>8</v>
      </c>
      <c r="AG19" s="76"/>
      <c r="AH19" s="76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7"/>
      <c r="AW19" s="77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7"/>
      <c r="BI19" s="77"/>
      <c r="BJ19" s="73"/>
      <c r="BK19" s="39"/>
      <c r="BL19" s="28"/>
      <c r="BM19" s="28"/>
      <c r="BN19" s="40"/>
      <c r="BO19" s="40"/>
      <c r="BP19" s="53">
        <f t="shared" si="0"/>
        <v>141</v>
      </c>
      <c r="BQ19" s="32"/>
      <c r="BR19" s="12">
        <v>141</v>
      </c>
      <c r="BS19" s="1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1"/>
      <c r="CF19" s="31"/>
      <c r="CG19" s="31"/>
    </row>
    <row r="20" spans="1:85" ht="26.25" customHeight="1" x14ac:dyDescent="0.2">
      <c r="A20" s="105"/>
      <c r="B20" s="103"/>
      <c r="C20" s="127"/>
      <c r="D20" s="96"/>
      <c r="E20" s="12"/>
      <c r="F20" s="12">
        <v>34</v>
      </c>
      <c r="G20" s="78">
        <v>1</v>
      </c>
      <c r="H20" s="78">
        <v>1</v>
      </c>
      <c r="I20" s="78">
        <v>1</v>
      </c>
      <c r="J20" s="78">
        <v>1</v>
      </c>
      <c r="K20" s="78">
        <v>1</v>
      </c>
      <c r="L20" s="78">
        <v>1</v>
      </c>
      <c r="M20" s="78">
        <v>1</v>
      </c>
      <c r="N20" s="78">
        <v>1</v>
      </c>
      <c r="O20" s="78">
        <v>1</v>
      </c>
      <c r="P20" s="78">
        <v>1</v>
      </c>
      <c r="Q20" s="78">
        <v>1</v>
      </c>
      <c r="R20" s="78">
        <v>1</v>
      </c>
      <c r="S20" s="78">
        <v>1</v>
      </c>
      <c r="T20" s="78">
        <v>1</v>
      </c>
      <c r="U20" s="78">
        <v>1</v>
      </c>
      <c r="V20" s="78">
        <v>2</v>
      </c>
      <c r="W20" s="78">
        <v>1</v>
      </c>
      <c r="X20" s="78">
        <v>2</v>
      </c>
      <c r="Y20" s="78">
        <v>1</v>
      </c>
      <c r="Z20" s="78">
        <v>1</v>
      </c>
      <c r="AA20" s="78">
        <v>2</v>
      </c>
      <c r="AB20" s="78">
        <v>2</v>
      </c>
      <c r="AC20" s="78">
        <v>2</v>
      </c>
      <c r="AD20" s="78">
        <v>2</v>
      </c>
      <c r="AE20" s="78">
        <v>2</v>
      </c>
      <c r="AF20" s="78">
        <v>2</v>
      </c>
      <c r="AG20" s="76"/>
      <c r="AH20" s="76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7"/>
      <c r="AW20" s="77"/>
      <c r="AX20" s="73"/>
      <c r="AY20" s="73"/>
      <c r="AZ20" s="73"/>
      <c r="BA20" s="73"/>
      <c r="BB20" s="73"/>
      <c r="BC20" s="73"/>
      <c r="BD20" s="73"/>
      <c r="BE20" s="73"/>
      <c r="BF20" s="73"/>
      <c r="BG20" s="73"/>
      <c r="BH20" s="77"/>
      <c r="BI20" s="77"/>
      <c r="BJ20" s="73"/>
      <c r="BK20" s="39"/>
      <c r="BL20" s="28"/>
      <c r="BM20" s="28"/>
      <c r="BN20" s="40"/>
      <c r="BO20" s="40"/>
      <c r="BP20" s="53">
        <f t="shared" si="0"/>
        <v>34</v>
      </c>
      <c r="BQ20" s="32"/>
      <c r="BR20" s="12"/>
      <c r="BS20" s="12">
        <v>34</v>
      </c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1"/>
      <c r="CF20" s="31"/>
      <c r="CG20" s="31"/>
    </row>
    <row r="21" spans="1:85" ht="23.25" customHeight="1" x14ac:dyDescent="0.2">
      <c r="A21" s="104">
        <v>7</v>
      </c>
      <c r="B21" s="103" t="s">
        <v>27</v>
      </c>
      <c r="C21" s="128" t="s">
        <v>26</v>
      </c>
      <c r="D21" s="96">
        <v>7</v>
      </c>
      <c r="E21" s="12">
        <v>143</v>
      </c>
      <c r="F21" s="12"/>
      <c r="G21" s="79">
        <v>6</v>
      </c>
      <c r="H21" s="79">
        <v>6</v>
      </c>
      <c r="I21" s="79">
        <v>6</v>
      </c>
      <c r="J21" s="79">
        <v>6</v>
      </c>
      <c r="K21" s="79">
        <v>6</v>
      </c>
      <c r="L21" s="79">
        <v>6</v>
      </c>
      <c r="M21" s="79">
        <v>6</v>
      </c>
      <c r="N21" s="79">
        <v>6</v>
      </c>
      <c r="O21" s="79">
        <v>6</v>
      </c>
      <c r="P21" s="79">
        <v>6</v>
      </c>
      <c r="Q21" s="79">
        <v>6</v>
      </c>
      <c r="R21" s="79">
        <v>6</v>
      </c>
      <c r="S21" s="79">
        <v>6</v>
      </c>
      <c r="T21" s="79">
        <v>6</v>
      </c>
      <c r="U21" s="79">
        <v>6</v>
      </c>
      <c r="V21" s="79">
        <v>6</v>
      </c>
      <c r="W21" s="79">
        <v>6</v>
      </c>
      <c r="X21" s="79">
        <v>6</v>
      </c>
      <c r="Y21" s="79">
        <v>6</v>
      </c>
      <c r="Z21" s="79">
        <v>5</v>
      </c>
      <c r="AA21" s="79">
        <v>5</v>
      </c>
      <c r="AB21" s="79">
        <v>5</v>
      </c>
      <c r="AC21" s="79">
        <v>5</v>
      </c>
      <c r="AD21" s="79">
        <v>5</v>
      </c>
      <c r="AE21" s="79">
        <v>4</v>
      </c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7"/>
      <c r="AW21" s="77"/>
      <c r="AX21" s="73"/>
      <c r="AY21" s="73"/>
      <c r="AZ21" s="73"/>
      <c r="BA21" s="73"/>
      <c r="BB21" s="73"/>
      <c r="BC21" s="73"/>
      <c r="BD21" s="73"/>
      <c r="BE21" s="73"/>
      <c r="BF21" s="73"/>
      <c r="BG21" s="73"/>
      <c r="BH21" s="77"/>
      <c r="BI21" s="77"/>
      <c r="BJ21" s="73"/>
      <c r="BK21" s="39"/>
      <c r="BL21" s="28"/>
      <c r="BM21" s="28"/>
      <c r="BN21" s="40"/>
      <c r="BO21" s="40"/>
      <c r="BP21" s="53">
        <f t="shared" si="0"/>
        <v>143</v>
      </c>
      <c r="BQ21" s="32"/>
      <c r="BR21" s="12">
        <v>143</v>
      </c>
      <c r="BS21" s="1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1"/>
      <c r="CF21" s="31"/>
      <c r="CG21" s="31"/>
    </row>
    <row r="22" spans="1:85" ht="23.25" customHeight="1" x14ac:dyDescent="0.2">
      <c r="A22" s="104"/>
      <c r="B22" s="103"/>
      <c r="C22" s="128"/>
      <c r="D22" s="96"/>
      <c r="E22" s="12"/>
      <c r="F22" s="12">
        <v>32</v>
      </c>
      <c r="G22" s="78">
        <v>2</v>
      </c>
      <c r="H22" s="78">
        <v>1</v>
      </c>
      <c r="I22" s="78">
        <v>2</v>
      </c>
      <c r="J22" s="78">
        <v>2</v>
      </c>
      <c r="K22" s="78">
        <v>1</v>
      </c>
      <c r="L22" s="78">
        <v>1</v>
      </c>
      <c r="M22" s="78">
        <v>2</v>
      </c>
      <c r="N22" s="78">
        <v>2</v>
      </c>
      <c r="O22" s="78">
        <v>1</v>
      </c>
      <c r="P22" s="78">
        <v>1</v>
      </c>
      <c r="Q22" s="78">
        <v>1</v>
      </c>
      <c r="R22" s="78">
        <v>1</v>
      </c>
      <c r="S22" s="78">
        <v>1</v>
      </c>
      <c r="T22" s="78">
        <v>1</v>
      </c>
      <c r="U22" s="78">
        <v>1</v>
      </c>
      <c r="V22" s="78">
        <v>1</v>
      </c>
      <c r="W22" s="78">
        <v>2</v>
      </c>
      <c r="X22" s="78">
        <v>1</v>
      </c>
      <c r="Y22" s="78">
        <v>1</v>
      </c>
      <c r="Z22" s="78">
        <v>1</v>
      </c>
      <c r="AA22" s="78">
        <v>2</v>
      </c>
      <c r="AB22" s="78">
        <v>1</v>
      </c>
      <c r="AC22" s="78">
        <v>1</v>
      </c>
      <c r="AD22" s="78">
        <v>1</v>
      </c>
      <c r="AE22" s="78">
        <v>1</v>
      </c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7"/>
      <c r="AW22" s="77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7"/>
      <c r="BI22" s="77"/>
      <c r="BJ22" s="73"/>
      <c r="BK22" s="39"/>
      <c r="BL22" s="28"/>
      <c r="BM22" s="28"/>
      <c r="BN22" s="40"/>
      <c r="BO22" s="40"/>
      <c r="BP22" s="53">
        <f t="shared" si="0"/>
        <v>32</v>
      </c>
      <c r="BQ22" s="32"/>
      <c r="BR22" s="12"/>
      <c r="BS22" s="12">
        <v>32</v>
      </c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1"/>
      <c r="CF22" s="31"/>
      <c r="CG22" s="31"/>
    </row>
    <row r="23" spans="1:85" ht="23.25" customHeight="1" x14ac:dyDescent="0.2">
      <c r="A23" s="104">
        <v>8</v>
      </c>
      <c r="B23" s="103" t="s">
        <v>29</v>
      </c>
      <c r="C23" s="128" t="s">
        <v>28</v>
      </c>
      <c r="D23" s="96">
        <v>4</v>
      </c>
      <c r="E23" s="12">
        <v>72</v>
      </c>
      <c r="F23" s="12"/>
      <c r="G23" s="79">
        <v>2</v>
      </c>
      <c r="H23" s="79">
        <v>2</v>
      </c>
      <c r="I23" s="79">
        <v>2</v>
      </c>
      <c r="J23" s="79">
        <v>2</v>
      </c>
      <c r="K23" s="79">
        <v>2</v>
      </c>
      <c r="L23" s="79">
        <v>2</v>
      </c>
      <c r="M23" s="79">
        <v>2</v>
      </c>
      <c r="N23" s="79">
        <v>2</v>
      </c>
      <c r="O23" s="79">
        <v>2</v>
      </c>
      <c r="P23" s="79">
        <v>2</v>
      </c>
      <c r="Q23" s="79">
        <v>2</v>
      </c>
      <c r="R23" s="79">
        <v>2</v>
      </c>
      <c r="S23" s="79">
        <v>3</v>
      </c>
      <c r="T23" s="79">
        <v>3</v>
      </c>
      <c r="U23" s="79">
        <v>3</v>
      </c>
      <c r="V23" s="79">
        <v>3</v>
      </c>
      <c r="W23" s="79">
        <v>3</v>
      </c>
      <c r="X23" s="79">
        <v>3</v>
      </c>
      <c r="Y23" s="79">
        <v>3</v>
      </c>
      <c r="Z23" s="79">
        <v>3</v>
      </c>
      <c r="AA23" s="79">
        <v>6</v>
      </c>
      <c r="AB23" s="79">
        <v>6</v>
      </c>
      <c r="AC23" s="79">
        <v>6</v>
      </c>
      <c r="AD23" s="79">
        <v>6</v>
      </c>
      <c r="AE23" s="76"/>
      <c r="AF23" s="76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7"/>
      <c r="AW23" s="77"/>
      <c r="AX23" s="73"/>
      <c r="AY23" s="73"/>
      <c r="AZ23" s="73"/>
      <c r="BA23" s="73"/>
      <c r="BB23" s="73"/>
      <c r="BC23" s="73"/>
      <c r="BD23" s="73"/>
      <c r="BE23" s="73"/>
      <c r="BF23" s="73"/>
      <c r="BG23" s="73"/>
      <c r="BH23" s="77"/>
      <c r="BI23" s="77"/>
      <c r="BJ23" s="73"/>
      <c r="BK23" s="39"/>
      <c r="BL23" s="28"/>
      <c r="BM23" s="28"/>
      <c r="BN23" s="40"/>
      <c r="BO23" s="40"/>
      <c r="BP23" s="53">
        <f t="shared" si="0"/>
        <v>72</v>
      </c>
      <c r="BQ23" s="32"/>
      <c r="BR23" s="12">
        <v>72</v>
      </c>
      <c r="BS23" s="1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1"/>
      <c r="CF23" s="31"/>
      <c r="CG23" s="31"/>
    </row>
    <row r="24" spans="1:85" ht="23.25" customHeight="1" x14ac:dyDescent="0.2">
      <c r="A24" s="104"/>
      <c r="B24" s="103"/>
      <c r="C24" s="128"/>
      <c r="D24" s="96"/>
      <c r="E24" s="12"/>
      <c r="F24" s="12">
        <v>28</v>
      </c>
      <c r="G24" s="78">
        <v>1</v>
      </c>
      <c r="H24" s="78">
        <v>1</v>
      </c>
      <c r="I24" s="78">
        <v>1</v>
      </c>
      <c r="J24" s="78">
        <v>1</v>
      </c>
      <c r="K24" s="78">
        <v>1</v>
      </c>
      <c r="L24" s="78">
        <v>1</v>
      </c>
      <c r="M24" s="78">
        <v>1</v>
      </c>
      <c r="N24" s="78">
        <v>1</v>
      </c>
      <c r="O24" s="78">
        <v>1</v>
      </c>
      <c r="P24" s="78">
        <v>1</v>
      </c>
      <c r="Q24" s="78">
        <v>1</v>
      </c>
      <c r="R24" s="78">
        <v>1</v>
      </c>
      <c r="S24" s="78">
        <v>1</v>
      </c>
      <c r="T24" s="78">
        <v>1</v>
      </c>
      <c r="U24" s="78">
        <v>1</v>
      </c>
      <c r="V24" s="78">
        <v>1</v>
      </c>
      <c r="W24" s="78">
        <v>2</v>
      </c>
      <c r="X24" s="78">
        <v>2</v>
      </c>
      <c r="Y24" s="78">
        <v>1</v>
      </c>
      <c r="Z24" s="78">
        <v>1</v>
      </c>
      <c r="AA24" s="78">
        <v>1</v>
      </c>
      <c r="AB24" s="78">
        <v>2</v>
      </c>
      <c r="AC24" s="78">
        <v>1</v>
      </c>
      <c r="AD24" s="78">
        <v>2</v>
      </c>
      <c r="AE24" s="76"/>
      <c r="AF24" s="76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7"/>
      <c r="AW24" s="77"/>
      <c r="AX24" s="73"/>
      <c r="AY24" s="73"/>
      <c r="AZ24" s="73"/>
      <c r="BA24" s="73"/>
      <c r="BB24" s="73"/>
      <c r="BC24" s="73"/>
      <c r="BD24" s="73"/>
      <c r="BE24" s="73"/>
      <c r="BF24" s="73"/>
      <c r="BG24" s="73"/>
      <c r="BH24" s="77"/>
      <c r="BI24" s="77"/>
      <c r="BJ24" s="73"/>
      <c r="BK24" s="39"/>
      <c r="BL24" s="28"/>
      <c r="BM24" s="28"/>
      <c r="BN24" s="40"/>
      <c r="BO24" s="40"/>
      <c r="BP24" s="53">
        <f t="shared" si="0"/>
        <v>28</v>
      </c>
      <c r="BQ24" s="32"/>
      <c r="BR24" s="12"/>
      <c r="BS24" s="12">
        <v>28</v>
      </c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1"/>
      <c r="CF24" s="31"/>
      <c r="CG24" s="31"/>
    </row>
    <row r="25" spans="1:85" ht="39" customHeight="1" x14ac:dyDescent="0.2">
      <c r="A25" s="10"/>
      <c r="B25" s="26"/>
      <c r="C25" s="82" t="s">
        <v>13</v>
      </c>
      <c r="D25" s="20"/>
      <c r="E25" s="25"/>
      <c r="F25" s="25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29"/>
      <c r="BL25" s="29"/>
      <c r="BM25" s="29"/>
      <c r="BN25" s="29"/>
      <c r="BO25" s="29"/>
      <c r="BP25" s="53">
        <f t="shared" si="0"/>
        <v>0</v>
      </c>
      <c r="BQ25" s="32"/>
      <c r="BR25" s="25"/>
      <c r="BS25" s="25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1"/>
      <c r="CF25" s="31"/>
      <c r="CG25" s="31"/>
    </row>
    <row r="26" spans="1:85" ht="23.25" customHeight="1" x14ac:dyDescent="0.2">
      <c r="A26" s="108">
        <v>9</v>
      </c>
      <c r="B26" s="106" t="s">
        <v>31</v>
      </c>
      <c r="C26" s="125" t="s">
        <v>30</v>
      </c>
      <c r="D26" s="92">
        <v>1</v>
      </c>
      <c r="E26" s="12">
        <v>24</v>
      </c>
      <c r="F26" s="12"/>
      <c r="G26" s="79">
        <v>2</v>
      </c>
      <c r="H26" s="79">
        <v>2</v>
      </c>
      <c r="I26" s="79">
        <v>2</v>
      </c>
      <c r="J26" s="79">
        <v>2</v>
      </c>
      <c r="K26" s="79">
        <v>2</v>
      </c>
      <c r="L26" s="79">
        <v>2</v>
      </c>
      <c r="M26" s="79">
        <v>2</v>
      </c>
      <c r="N26" s="79">
        <v>2</v>
      </c>
      <c r="O26" s="79">
        <v>2</v>
      </c>
      <c r="P26" s="79">
        <v>2</v>
      </c>
      <c r="Q26" s="79">
        <v>2</v>
      </c>
      <c r="R26" s="79">
        <v>2</v>
      </c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7"/>
      <c r="AW26" s="77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7"/>
      <c r="BI26" s="77"/>
      <c r="BJ26" s="73"/>
      <c r="BK26" s="39"/>
      <c r="BL26" s="28"/>
      <c r="BM26" s="28"/>
      <c r="BN26" s="40"/>
      <c r="BO26" s="40"/>
      <c r="BP26" s="53">
        <f t="shared" si="0"/>
        <v>24</v>
      </c>
      <c r="BQ26" s="32"/>
      <c r="BR26" s="12">
        <v>24</v>
      </c>
      <c r="BS26" s="1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1"/>
      <c r="CF26" s="31"/>
      <c r="CG26" s="31"/>
    </row>
    <row r="27" spans="1:85" ht="26.25" customHeight="1" x14ac:dyDescent="0.2">
      <c r="A27" s="109"/>
      <c r="B27" s="107"/>
      <c r="C27" s="126"/>
      <c r="D27" s="93"/>
      <c r="E27" s="12"/>
      <c r="F27" s="12">
        <v>1</v>
      </c>
      <c r="G27" s="78">
        <v>1</v>
      </c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7"/>
      <c r="AW27" s="77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7"/>
      <c r="BI27" s="77"/>
      <c r="BJ27" s="73"/>
      <c r="BK27" s="39"/>
      <c r="BL27" s="28"/>
      <c r="BM27" s="28"/>
      <c r="BN27" s="40"/>
      <c r="BO27" s="40"/>
      <c r="BP27" s="53">
        <f t="shared" si="0"/>
        <v>1</v>
      </c>
      <c r="BQ27" s="32"/>
      <c r="BR27" s="12"/>
      <c r="BS27" s="12">
        <v>1</v>
      </c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1"/>
      <c r="CF27" s="31"/>
      <c r="CG27" s="31"/>
    </row>
    <row r="28" spans="1:85" ht="26.25" customHeight="1" x14ac:dyDescent="0.2">
      <c r="A28" s="108">
        <v>10</v>
      </c>
      <c r="B28" s="106" t="s">
        <v>33</v>
      </c>
      <c r="C28" s="125" t="s">
        <v>32</v>
      </c>
      <c r="D28" s="92">
        <v>6</v>
      </c>
      <c r="E28" s="12">
        <v>83</v>
      </c>
      <c r="F28" s="1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7"/>
      <c r="AW28" s="77"/>
      <c r="AX28" s="77"/>
      <c r="AY28" s="77"/>
      <c r="AZ28" s="77"/>
      <c r="BA28" s="77"/>
      <c r="BB28" s="77"/>
      <c r="BC28" s="77"/>
      <c r="BD28" s="77"/>
      <c r="BE28" s="77"/>
      <c r="BF28" s="77"/>
      <c r="BG28" s="77"/>
      <c r="BH28" s="77"/>
      <c r="BI28" s="77"/>
      <c r="BJ28" s="77"/>
      <c r="BK28" s="39"/>
      <c r="BL28" s="42">
        <v>25</v>
      </c>
      <c r="BM28" s="42">
        <v>25</v>
      </c>
      <c r="BN28" s="42">
        <v>25</v>
      </c>
      <c r="BO28" s="42">
        <v>8</v>
      </c>
      <c r="BP28" s="53">
        <f t="shared" si="0"/>
        <v>83</v>
      </c>
      <c r="BQ28" s="32"/>
      <c r="BR28" s="12">
        <v>83</v>
      </c>
      <c r="BS28" s="1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1"/>
      <c r="CF28" s="31"/>
      <c r="CG28" s="31"/>
    </row>
    <row r="29" spans="1:85" ht="23.25" customHeight="1" x14ac:dyDescent="0.2">
      <c r="A29" s="109"/>
      <c r="B29" s="107"/>
      <c r="C29" s="126"/>
      <c r="D29" s="93"/>
      <c r="E29" s="12"/>
      <c r="F29" s="12">
        <v>67</v>
      </c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39"/>
      <c r="BL29" s="41">
        <v>15</v>
      </c>
      <c r="BM29" s="41">
        <v>15</v>
      </c>
      <c r="BN29" s="41">
        <v>15</v>
      </c>
      <c r="BO29" s="41">
        <v>22</v>
      </c>
      <c r="BP29" s="53">
        <f t="shared" si="0"/>
        <v>67</v>
      </c>
      <c r="BQ29" s="32"/>
      <c r="BR29" s="12"/>
      <c r="BS29" s="12">
        <v>67</v>
      </c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1"/>
      <c r="CF29" s="31"/>
      <c r="CG29" s="31"/>
    </row>
    <row r="30" spans="1:85" ht="27.75" customHeight="1" x14ac:dyDescent="0.2">
      <c r="A30" s="108">
        <v>11</v>
      </c>
      <c r="B30" s="106" t="s">
        <v>35</v>
      </c>
      <c r="C30" s="125" t="s">
        <v>34</v>
      </c>
      <c r="D30" s="92">
        <v>6</v>
      </c>
      <c r="E30" s="12">
        <v>123</v>
      </c>
      <c r="F30" s="1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9">
        <v>3</v>
      </c>
      <c r="AG30" s="79">
        <v>3</v>
      </c>
      <c r="AH30" s="79">
        <v>3</v>
      </c>
      <c r="AI30" s="79">
        <v>3</v>
      </c>
      <c r="AJ30" s="79">
        <v>3</v>
      </c>
      <c r="AK30" s="79">
        <v>3</v>
      </c>
      <c r="AL30" s="79">
        <v>3</v>
      </c>
      <c r="AM30" s="79">
        <v>3</v>
      </c>
      <c r="AN30" s="79">
        <v>3</v>
      </c>
      <c r="AO30" s="79">
        <v>3</v>
      </c>
      <c r="AP30" s="79">
        <v>5</v>
      </c>
      <c r="AQ30" s="79">
        <v>5</v>
      </c>
      <c r="AR30" s="79">
        <v>5</v>
      </c>
      <c r="AS30" s="79">
        <v>5</v>
      </c>
      <c r="AT30" s="79">
        <v>5</v>
      </c>
      <c r="AU30" s="79">
        <v>5</v>
      </c>
      <c r="AV30" s="79">
        <v>5</v>
      </c>
      <c r="AW30" s="79">
        <v>5</v>
      </c>
      <c r="AX30" s="79">
        <v>5</v>
      </c>
      <c r="AY30" s="79">
        <v>5</v>
      </c>
      <c r="AZ30" s="79">
        <v>5</v>
      </c>
      <c r="BA30" s="79">
        <v>5</v>
      </c>
      <c r="BB30" s="79">
        <v>5</v>
      </c>
      <c r="BC30" s="79">
        <v>5</v>
      </c>
      <c r="BD30" s="79">
        <v>5</v>
      </c>
      <c r="BE30" s="79">
        <v>5</v>
      </c>
      <c r="BF30" s="79">
        <v>5</v>
      </c>
      <c r="BG30" s="79">
        <v>4</v>
      </c>
      <c r="BH30" s="79">
        <v>4</v>
      </c>
      <c r="BI30" s="77"/>
      <c r="BJ30" s="77"/>
      <c r="BK30" s="76"/>
      <c r="BL30" s="40"/>
      <c r="BM30" s="40"/>
      <c r="BN30" s="40"/>
      <c r="BO30" s="40"/>
      <c r="BP30" s="53">
        <f t="shared" si="0"/>
        <v>123</v>
      </c>
      <c r="BQ30" s="32"/>
      <c r="BR30" s="12">
        <v>123</v>
      </c>
      <c r="BS30" s="1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1"/>
      <c r="CF30" s="31"/>
      <c r="CG30" s="31"/>
    </row>
    <row r="31" spans="1:85" ht="27.75" customHeight="1" x14ac:dyDescent="0.2">
      <c r="A31" s="109"/>
      <c r="B31" s="107"/>
      <c r="C31" s="126"/>
      <c r="D31" s="93"/>
      <c r="E31" s="12"/>
      <c r="F31" s="12">
        <v>27</v>
      </c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8"/>
      <c r="AG31" s="78">
        <v>1</v>
      </c>
      <c r="AH31" s="78">
        <v>1</v>
      </c>
      <c r="AI31" s="78">
        <v>1</v>
      </c>
      <c r="AJ31" s="78">
        <v>1</v>
      </c>
      <c r="AK31" s="78">
        <v>1</v>
      </c>
      <c r="AL31" s="78">
        <v>1</v>
      </c>
      <c r="AM31" s="78">
        <v>1</v>
      </c>
      <c r="AN31" s="78">
        <v>1</v>
      </c>
      <c r="AO31" s="78">
        <v>1</v>
      </c>
      <c r="AP31" s="78">
        <v>1</v>
      </c>
      <c r="AQ31" s="78">
        <v>1</v>
      </c>
      <c r="AR31" s="78">
        <v>1</v>
      </c>
      <c r="AS31" s="78">
        <v>1</v>
      </c>
      <c r="AT31" s="78">
        <v>1</v>
      </c>
      <c r="AU31" s="78">
        <v>1</v>
      </c>
      <c r="AV31" s="78">
        <v>1</v>
      </c>
      <c r="AW31" s="78"/>
      <c r="AX31" s="78">
        <v>1</v>
      </c>
      <c r="AY31" s="78">
        <v>1</v>
      </c>
      <c r="AZ31" s="78">
        <v>1</v>
      </c>
      <c r="BA31" s="78">
        <v>1</v>
      </c>
      <c r="BB31" s="78">
        <v>1</v>
      </c>
      <c r="BC31" s="78">
        <v>1</v>
      </c>
      <c r="BD31" s="78">
        <v>1</v>
      </c>
      <c r="BE31" s="78">
        <v>1</v>
      </c>
      <c r="BF31" s="78">
        <v>1</v>
      </c>
      <c r="BG31" s="78">
        <v>1</v>
      </c>
      <c r="BH31" s="78">
        <v>1</v>
      </c>
      <c r="BI31" s="77"/>
      <c r="BJ31" s="77"/>
      <c r="BK31" s="76"/>
      <c r="BL31" s="40"/>
      <c r="BM31" s="40"/>
      <c r="BN31" s="40"/>
      <c r="BO31" s="40"/>
      <c r="BP31" s="53">
        <f t="shared" si="0"/>
        <v>27</v>
      </c>
      <c r="BQ31" s="32"/>
      <c r="BR31" s="12"/>
      <c r="BS31" s="12">
        <v>27</v>
      </c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1"/>
      <c r="CF31" s="31"/>
      <c r="CG31" s="31"/>
    </row>
    <row r="32" spans="1:85" ht="24.75" customHeight="1" x14ac:dyDescent="0.2">
      <c r="A32" s="108">
        <v>12</v>
      </c>
      <c r="B32" s="106" t="s">
        <v>37</v>
      </c>
      <c r="C32" s="125" t="s">
        <v>36</v>
      </c>
      <c r="D32" s="92">
        <v>4</v>
      </c>
      <c r="E32" s="12">
        <v>77</v>
      </c>
      <c r="F32" s="1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9">
        <v>7</v>
      </c>
      <c r="AF32" s="79">
        <v>7</v>
      </c>
      <c r="AG32" s="79">
        <v>7</v>
      </c>
      <c r="AH32" s="79">
        <v>7</v>
      </c>
      <c r="AI32" s="79">
        <v>7</v>
      </c>
      <c r="AJ32" s="79">
        <v>7</v>
      </c>
      <c r="AK32" s="79">
        <v>7</v>
      </c>
      <c r="AL32" s="79">
        <v>7</v>
      </c>
      <c r="AM32" s="79">
        <v>7</v>
      </c>
      <c r="AN32" s="79">
        <v>7</v>
      </c>
      <c r="AO32" s="79">
        <v>7</v>
      </c>
      <c r="AP32" s="76"/>
      <c r="AQ32" s="76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6"/>
      <c r="BL32" s="40"/>
      <c r="BM32" s="40"/>
      <c r="BN32" s="40"/>
      <c r="BO32" s="40"/>
      <c r="BP32" s="53">
        <f t="shared" si="0"/>
        <v>77</v>
      </c>
      <c r="BQ32" s="32"/>
      <c r="BR32" s="12">
        <v>77</v>
      </c>
      <c r="BS32" s="1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1"/>
      <c r="CF32" s="31"/>
      <c r="CG32" s="31"/>
    </row>
    <row r="33" spans="1:85" ht="24.75" customHeight="1" x14ac:dyDescent="0.2">
      <c r="A33" s="109"/>
      <c r="B33" s="107"/>
      <c r="C33" s="126"/>
      <c r="D33" s="93"/>
      <c r="E33" s="12"/>
      <c r="F33" s="12">
        <v>23</v>
      </c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8">
        <v>3</v>
      </c>
      <c r="AF33" s="78">
        <v>2</v>
      </c>
      <c r="AG33" s="78">
        <v>2</v>
      </c>
      <c r="AH33" s="78">
        <v>2</v>
      </c>
      <c r="AI33" s="78">
        <v>2</v>
      </c>
      <c r="AJ33" s="78">
        <v>2</v>
      </c>
      <c r="AK33" s="78">
        <v>2</v>
      </c>
      <c r="AL33" s="78">
        <v>2</v>
      </c>
      <c r="AM33" s="78">
        <v>2</v>
      </c>
      <c r="AN33" s="78">
        <v>2</v>
      </c>
      <c r="AO33" s="78">
        <v>2</v>
      </c>
      <c r="AP33" s="76"/>
      <c r="AQ33" s="76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6"/>
      <c r="BL33" s="40"/>
      <c r="BM33" s="40"/>
      <c r="BN33" s="40"/>
      <c r="BO33" s="40"/>
      <c r="BP33" s="53">
        <f t="shared" si="0"/>
        <v>23</v>
      </c>
      <c r="BQ33" s="32"/>
      <c r="BR33" s="12"/>
      <c r="BS33" s="12">
        <v>23</v>
      </c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1"/>
      <c r="CF33" s="31"/>
      <c r="CG33" s="31"/>
    </row>
    <row r="34" spans="1:85" ht="24.75" customHeight="1" x14ac:dyDescent="0.2">
      <c r="A34" s="108">
        <v>13</v>
      </c>
      <c r="B34" s="106" t="s">
        <v>39</v>
      </c>
      <c r="C34" s="125" t="s">
        <v>38</v>
      </c>
      <c r="D34" s="92">
        <v>5</v>
      </c>
      <c r="E34" s="12">
        <v>98</v>
      </c>
      <c r="F34" s="1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7"/>
      <c r="AJ34" s="77"/>
      <c r="AK34" s="77"/>
      <c r="AL34" s="77"/>
      <c r="AM34" s="77"/>
      <c r="AN34" s="77"/>
      <c r="AO34" s="77"/>
      <c r="AP34" s="77"/>
      <c r="AQ34" s="77"/>
      <c r="AR34" s="79">
        <v>5</v>
      </c>
      <c r="AS34" s="79">
        <v>5</v>
      </c>
      <c r="AT34" s="79">
        <v>5</v>
      </c>
      <c r="AU34" s="79">
        <v>5</v>
      </c>
      <c r="AV34" s="79">
        <v>5</v>
      </c>
      <c r="AW34" s="79">
        <v>5</v>
      </c>
      <c r="AX34" s="79">
        <v>5</v>
      </c>
      <c r="AY34" s="79">
        <v>5</v>
      </c>
      <c r="AZ34" s="79">
        <v>5</v>
      </c>
      <c r="BA34" s="79">
        <v>5</v>
      </c>
      <c r="BB34" s="79">
        <v>5</v>
      </c>
      <c r="BC34" s="79">
        <v>5</v>
      </c>
      <c r="BD34" s="79">
        <v>5</v>
      </c>
      <c r="BE34" s="79">
        <v>5</v>
      </c>
      <c r="BF34" s="79">
        <v>5</v>
      </c>
      <c r="BG34" s="79">
        <v>5</v>
      </c>
      <c r="BH34" s="79">
        <v>5</v>
      </c>
      <c r="BI34" s="79">
        <v>5</v>
      </c>
      <c r="BJ34" s="79">
        <v>8</v>
      </c>
      <c r="BK34" s="76"/>
      <c r="BL34" s="40"/>
      <c r="BM34" s="40"/>
      <c r="BN34" s="40"/>
      <c r="BO34" s="40"/>
      <c r="BP34" s="53">
        <f t="shared" si="0"/>
        <v>98</v>
      </c>
      <c r="BQ34" s="32"/>
      <c r="BR34" s="12">
        <v>98</v>
      </c>
      <c r="BS34" s="12"/>
      <c r="BT34" s="32"/>
      <c r="BU34" s="32"/>
      <c r="BV34" s="32"/>
      <c r="BW34" s="32"/>
      <c r="BX34" s="32"/>
      <c r="BY34" s="32"/>
      <c r="BZ34" s="32"/>
      <c r="CA34" s="32"/>
      <c r="CB34" s="32"/>
      <c r="CC34" s="32"/>
      <c r="CD34" s="32"/>
      <c r="CE34" s="31"/>
      <c r="CF34" s="31"/>
      <c r="CG34" s="31"/>
    </row>
    <row r="35" spans="1:85" ht="25.5" customHeight="1" x14ac:dyDescent="0.2">
      <c r="A35" s="109"/>
      <c r="B35" s="107"/>
      <c r="C35" s="126"/>
      <c r="D35" s="93"/>
      <c r="E35" s="12"/>
      <c r="F35" s="12">
        <v>27</v>
      </c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7"/>
      <c r="AJ35" s="77"/>
      <c r="AK35" s="77"/>
      <c r="AL35" s="77"/>
      <c r="AM35" s="77"/>
      <c r="AN35" s="77"/>
      <c r="AO35" s="77"/>
      <c r="AP35" s="77"/>
      <c r="AQ35" s="77"/>
      <c r="AR35" s="78">
        <v>1</v>
      </c>
      <c r="AS35" s="78">
        <v>1</v>
      </c>
      <c r="AT35" s="78">
        <v>1</v>
      </c>
      <c r="AU35" s="78">
        <v>1</v>
      </c>
      <c r="AV35" s="78">
        <v>1</v>
      </c>
      <c r="AW35" s="78">
        <v>1</v>
      </c>
      <c r="AX35" s="78">
        <v>1</v>
      </c>
      <c r="AY35" s="78">
        <v>1</v>
      </c>
      <c r="AZ35" s="78">
        <v>1</v>
      </c>
      <c r="BA35" s="78">
        <v>1</v>
      </c>
      <c r="BB35" s="78">
        <v>1</v>
      </c>
      <c r="BC35" s="78">
        <v>2</v>
      </c>
      <c r="BD35" s="78">
        <v>2</v>
      </c>
      <c r="BE35" s="78">
        <v>2</v>
      </c>
      <c r="BF35" s="78">
        <v>2</v>
      </c>
      <c r="BG35" s="78">
        <v>2</v>
      </c>
      <c r="BH35" s="78">
        <v>2</v>
      </c>
      <c r="BI35" s="78">
        <v>2</v>
      </c>
      <c r="BJ35" s="78">
        <v>2</v>
      </c>
      <c r="BK35" s="76"/>
      <c r="BL35" s="28"/>
      <c r="BM35" s="28"/>
      <c r="BN35" s="40"/>
      <c r="BO35" s="40"/>
      <c r="BP35" s="53">
        <f t="shared" si="0"/>
        <v>27</v>
      </c>
      <c r="BQ35" s="32"/>
      <c r="BR35" s="12"/>
      <c r="BS35" s="12">
        <v>27</v>
      </c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1"/>
      <c r="CF35" s="31"/>
      <c r="CG35" s="31"/>
    </row>
    <row r="36" spans="1:85" ht="34.5" customHeight="1" x14ac:dyDescent="0.2">
      <c r="A36" s="108">
        <v>14</v>
      </c>
      <c r="B36" s="106" t="s">
        <v>41</v>
      </c>
      <c r="C36" s="125" t="s">
        <v>40</v>
      </c>
      <c r="D36" s="92">
        <v>5</v>
      </c>
      <c r="E36" s="12">
        <v>83</v>
      </c>
      <c r="F36" s="1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9">
        <v>8</v>
      </c>
      <c r="AH36" s="79">
        <v>8</v>
      </c>
      <c r="AI36" s="79">
        <v>8</v>
      </c>
      <c r="AJ36" s="79">
        <v>8</v>
      </c>
      <c r="AK36" s="79">
        <v>8</v>
      </c>
      <c r="AL36" s="79">
        <v>8</v>
      </c>
      <c r="AM36" s="79">
        <v>8</v>
      </c>
      <c r="AN36" s="79">
        <v>8</v>
      </c>
      <c r="AO36" s="79">
        <v>8</v>
      </c>
      <c r="AP36" s="79">
        <v>9</v>
      </c>
      <c r="AQ36" s="76"/>
      <c r="AR36" s="76"/>
      <c r="AS36" s="77"/>
      <c r="AT36" s="77"/>
      <c r="AU36" s="77"/>
      <c r="AV36" s="77"/>
      <c r="AW36" s="77"/>
      <c r="AX36" s="77"/>
      <c r="AY36" s="77"/>
      <c r="AZ36" s="77"/>
      <c r="BA36" s="77"/>
      <c r="BB36" s="77"/>
      <c r="BC36" s="77"/>
      <c r="BD36" s="77"/>
      <c r="BE36" s="77"/>
      <c r="BF36" s="77"/>
      <c r="BG36" s="77"/>
      <c r="BH36" s="77"/>
      <c r="BI36" s="77"/>
      <c r="BJ36" s="77"/>
      <c r="BK36" s="76"/>
      <c r="BL36" s="28"/>
      <c r="BM36" s="28"/>
      <c r="BN36" s="40"/>
      <c r="BO36" s="40"/>
      <c r="BP36" s="53">
        <f t="shared" si="0"/>
        <v>81</v>
      </c>
      <c r="BQ36" s="32"/>
      <c r="BR36" s="12">
        <v>83</v>
      </c>
      <c r="BS36" s="12"/>
      <c r="BT36" s="32"/>
      <c r="BU36" s="32"/>
      <c r="BV36" s="32"/>
      <c r="BW36" s="32"/>
      <c r="BX36" s="32"/>
      <c r="BY36" s="32"/>
      <c r="BZ36" s="32"/>
      <c r="CA36" s="32"/>
      <c r="CB36" s="32"/>
      <c r="CC36" s="32"/>
      <c r="CD36" s="32"/>
      <c r="CE36" s="31"/>
      <c r="CF36" s="31"/>
      <c r="CG36" s="31"/>
    </row>
    <row r="37" spans="1:85" ht="34.5" customHeight="1" x14ac:dyDescent="0.2">
      <c r="A37" s="109"/>
      <c r="B37" s="107"/>
      <c r="C37" s="126"/>
      <c r="D37" s="93"/>
      <c r="E37" s="12"/>
      <c r="F37" s="12">
        <v>42</v>
      </c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8">
        <v>4</v>
      </c>
      <c r="AH37" s="78">
        <v>4</v>
      </c>
      <c r="AI37" s="78">
        <v>4</v>
      </c>
      <c r="AJ37" s="78">
        <v>4</v>
      </c>
      <c r="AK37" s="78">
        <v>4</v>
      </c>
      <c r="AL37" s="78">
        <v>4</v>
      </c>
      <c r="AM37" s="78">
        <v>4</v>
      </c>
      <c r="AN37" s="78">
        <v>4</v>
      </c>
      <c r="AO37" s="78">
        <v>5</v>
      </c>
      <c r="AP37" s="78">
        <v>5</v>
      </c>
      <c r="AQ37" s="76"/>
      <c r="AR37" s="76"/>
      <c r="AS37" s="77"/>
      <c r="AT37" s="77"/>
      <c r="AU37" s="77"/>
      <c r="AV37" s="77"/>
      <c r="AW37" s="77"/>
      <c r="AX37" s="77"/>
      <c r="AY37" s="77"/>
      <c r="AZ37" s="77"/>
      <c r="BA37" s="77"/>
      <c r="BB37" s="77"/>
      <c r="BC37" s="77"/>
      <c r="BD37" s="77"/>
      <c r="BE37" s="77"/>
      <c r="BF37" s="77"/>
      <c r="BG37" s="77"/>
      <c r="BH37" s="77"/>
      <c r="BI37" s="77"/>
      <c r="BJ37" s="77"/>
      <c r="BK37" s="76"/>
      <c r="BL37" s="28"/>
      <c r="BM37" s="28"/>
      <c r="BN37" s="40"/>
      <c r="BO37" s="40"/>
      <c r="BP37" s="53">
        <f t="shared" si="0"/>
        <v>42</v>
      </c>
      <c r="BQ37" s="32"/>
      <c r="BR37" s="12"/>
      <c r="BS37" s="12">
        <v>42</v>
      </c>
      <c r="BT37" s="32"/>
      <c r="BU37" s="32"/>
      <c r="BV37" s="32"/>
      <c r="BW37" s="32"/>
      <c r="BX37" s="32"/>
      <c r="BY37" s="32"/>
      <c r="BZ37" s="32"/>
      <c r="CA37" s="32"/>
      <c r="CB37" s="32"/>
      <c r="CC37" s="32"/>
      <c r="CD37" s="32"/>
      <c r="CE37" s="31"/>
      <c r="CF37" s="31"/>
      <c r="CG37" s="31"/>
    </row>
    <row r="38" spans="1:85" ht="39" customHeight="1" x14ac:dyDescent="0.2">
      <c r="A38" s="108">
        <v>15</v>
      </c>
      <c r="B38" s="106" t="s">
        <v>43</v>
      </c>
      <c r="C38" s="125" t="s">
        <v>42</v>
      </c>
      <c r="D38" s="92">
        <v>6</v>
      </c>
      <c r="E38" s="12">
        <v>118</v>
      </c>
      <c r="F38" s="1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7"/>
      <c r="AJ38" s="77"/>
      <c r="AK38" s="77"/>
      <c r="AL38" s="77"/>
      <c r="AM38" s="77"/>
      <c r="AN38" s="77"/>
      <c r="AO38" s="77"/>
      <c r="AP38" s="77"/>
      <c r="AQ38" s="77"/>
      <c r="AR38" s="77"/>
      <c r="AS38" s="79">
        <v>6</v>
      </c>
      <c r="AT38" s="79">
        <v>6</v>
      </c>
      <c r="AU38" s="79">
        <v>6</v>
      </c>
      <c r="AV38" s="79">
        <v>6</v>
      </c>
      <c r="AW38" s="79">
        <v>6</v>
      </c>
      <c r="AX38" s="79">
        <v>6</v>
      </c>
      <c r="AY38" s="79">
        <v>6</v>
      </c>
      <c r="AZ38" s="79">
        <v>6</v>
      </c>
      <c r="BA38" s="79">
        <v>7</v>
      </c>
      <c r="BB38" s="79">
        <v>7</v>
      </c>
      <c r="BC38" s="79">
        <v>7</v>
      </c>
      <c r="BD38" s="79">
        <v>7</v>
      </c>
      <c r="BE38" s="79">
        <v>7</v>
      </c>
      <c r="BF38" s="79">
        <v>7</v>
      </c>
      <c r="BG38" s="79">
        <v>7</v>
      </c>
      <c r="BH38" s="79">
        <v>7</v>
      </c>
      <c r="BI38" s="79">
        <v>7</v>
      </c>
      <c r="BJ38" s="79">
        <v>7</v>
      </c>
      <c r="BK38" s="76"/>
      <c r="BL38" s="28"/>
      <c r="BM38" s="28"/>
      <c r="BN38" s="40"/>
      <c r="BO38" s="40"/>
      <c r="BP38" s="53">
        <f t="shared" si="0"/>
        <v>118</v>
      </c>
      <c r="BQ38" s="32"/>
      <c r="BR38" s="12">
        <v>118</v>
      </c>
      <c r="BS38" s="12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1"/>
      <c r="CF38" s="31"/>
      <c r="CG38" s="31"/>
    </row>
    <row r="39" spans="1:85" ht="24.75" customHeight="1" x14ac:dyDescent="0.2">
      <c r="A39" s="109"/>
      <c r="B39" s="107"/>
      <c r="C39" s="126"/>
      <c r="D39" s="93"/>
      <c r="E39" s="12"/>
      <c r="F39" s="12">
        <v>32</v>
      </c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8">
        <v>2</v>
      </c>
      <c r="AT39" s="78">
        <v>2</v>
      </c>
      <c r="AU39" s="78">
        <v>2</v>
      </c>
      <c r="AV39" s="78">
        <v>2</v>
      </c>
      <c r="AW39" s="78">
        <v>2</v>
      </c>
      <c r="AX39" s="78">
        <v>2</v>
      </c>
      <c r="AY39" s="78">
        <v>2</v>
      </c>
      <c r="AZ39" s="78">
        <v>2</v>
      </c>
      <c r="BA39" s="78">
        <v>2</v>
      </c>
      <c r="BB39" s="78">
        <v>2</v>
      </c>
      <c r="BC39" s="78">
        <v>2</v>
      </c>
      <c r="BD39" s="78">
        <v>2</v>
      </c>
      <c r="BE39" s="78">
        <v>2</v>
      </c>
      <c r="BF39" s="78"/>
      <c r="BG39" s="78"/>
      <c r="BH39" s="78">
        <v>2</v>
      </c>
      <c r="BI39" s="78">
        <v>2</v>
      </c>
      <c r="BJ39" s="78">
        <v>2</v>
      </c>
      <c r="BK39" s="76"/>
      <c r="BL39" s="28"/>
      <c r="BM39" s="28"/>
      <c r="BN39" s="40"/>
      <c r="BO39" s="40"/>
      <c r="BP39" s="53">
        <f t="shared" si="0"/>
        <v>32</v>
      </c>
      <c r="BQ39" s="32"/>
      <c r="BR39" s="12"/>
      <c r="BS39" s="12">
        <v>32</v>
      </c>
      <c r="BT39" s="32"/>
      <c r="BU39" s="32"/>
      <c r="BV39" s="32"/>
      <c r="BW39" s="32"/>
      <c r="BX39" s="32"/>
      <c r="BY39" s="32"/>
      <c r="BZ39" s="32"/>
      <c r="CA39" s="32"/>
      <c r="CB39" s="32"/>
      <c r="CC39" s="32"/>
      <c r="CD39" s="32"/>
      <c r="CE39" s="31"/>
      <c r="CF39" s="31"/>
      <c r="CG39" s="31"/>
    </row>
    <row r="40" spans="1:85" ht="29.25" customHeight="1" x14ac:dyDescent="0.2">
      <c r="A40" s="108">
        <v>16</v>
      </c>
      <c r="B40" s="106" t="s">
        <v>45</v>
      </c>
      <c r="C40" s="125" t="s">
        <v>44</v>
      </c>
      <c r="D40" s="92">
        <v>5</v>
      </c>
      <c r="E40" s="12">
        <v>96</v>
      </c>
      <c r="F40" s="1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9">
        <v>2</v>
      </c>
      <c r="AO40" s="79">
        <v>2</v>
      </c>
      <c r="AP40" s="79">
        <v>6</v>
      </c>
      <c r="AQ40" s="79">
        <v>6</v>
      </c>
      <c r="AR40" s="79">
        <v>6</v>
      </c>
      <c r="AS40" s="79">
        <v>2</v>
      </c>
      <c r="AT40" s="79">
        <v>10</v>
      </c>
      <c r="AU40" s="79">
        <v>10</v>
      </c>
      <c r="AV40" s="79">
        <v>4</v>
      </c>
      <c r="AW40" s="79">
        <v>4</v>
      </c>
      <c r="AX40" s="79">
        <v>4</v>
      </c>
      <c r="AY40" s="79">
        <v>4</v>
      </c>
      <c r="AZ40" s="79">
        <v>4</v>
      </c>
      <c r="BA40" s="79">
        <v>3</v>
      </c>
      <c r="BB40" s="79">
        <v>3</v>
      </c>
      <c r="BC40" s="79">
        <v>3</v>
      </c>
      <c r="BD40" s="79">
        <v>3</v>
      </c>
      <c r="BE40" s="79">
        <v>3</v>
      </c>
      <c r="BF40" s="79">
        <v>2</v>
      </c>
      <c r="BG40" s="79">
        <v>2</v>
      </c>
      <c r="BH40" s="79">
        <v>3</v>
      </c>
      <c r="BI40" s="79">
        <v>5</v>
      </c>
      <c r="BJ40" s="79">
        <v>5</v>
      </c>
      <c r="BK40" s="39"/>
      <c r="BL40" s="28"/>
      <c r="BM40" s="28"/>
      <c r="BN40" s="40"/>
      <c r="BO40" s="40"/>
      <c r="BP40" s="53">
        <f t="shared" si="0"/>
        <v>96</v>
      </c>
      <c r="BQ40" s="32"/>
      <c r="BR40" s="12">
        <v>96</v>
      </c>
      <c r="BS40" s="12"/>
      <c r="BT40" s="32"/>
      <c r="BU40" s="32"/>
      <c r="BV40" s="32"/>
      <c r="BW40" s="32"/>
      <c r="BX40" s="32"/>
      <c r="BY40" s="32"/>
      <c r="BZ40" s="32"/>
      <c r="CA40" s="32"/>
      <c r="CB40" s="32"/>
      <c r="CC40" s="32"/>
      <c r="CD40" s="32"/>
      <c r="CE40" s="31"/>
      <c r="CF40" s="31"/>
      <c r="CG40" s="31"/>
    </row>
    <row r="41" spans="1:85" ht="29.25" customHeight="1" x14ac:dyDescent="0.2">
      <c r="A41" s="109"/>
      <c r="B41" s="107"/>
      <c r="C41" s="126"/>
      <c r="D41" s="93"/>
      <c r="E41" s="12"/>
      <c r="F41" s="12">
        <v>29</v>
      </c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8"/>
      <c r="AO41" s="78"/>
      <c r="AP41" s="78"/>
      <c r="AQ41" s="78"/>
      <c r="AR41" s="78"/>
      <c r="AS41" s="78"/>
      <c r="AT41" s="78">
        <v>4</v>
      </c>
      <c r="AU41" s="78">
        <v>4</v>
      </c>
      <c r="AV41" s="78"/>
      <c r="AW41" s="78">
        <v>3</v>
      </c>
      <c r="AX41" s="78">
        <v>3</v>
      </c>
      <c r="AY41" s="78">
        <v>3</v>
      </c>
      <c r="AZ41" s="78">
        <v>3</v>
      </c>
      <c r="BA41" s="78">
        <v>3</v>
      </c>
      <c r="BB41" s="78">
        <v>3</v>
      </c>
      <c r="BC41" s="78"/>
      <c r="BD41" s="78"/>
      <c r="BE41" s="78"/>
      <c r="BF41" s="78">
        <v>3</v>
      </c>
      <c r="BG41" s="78"/>
      <c r="BH41" s="78"/>
      <c r="BI41" s="78"/>
      <c r="BJ41" s="78"/>
      <c r="BK41" s="39"/>
      <c r="BL41" s="28"/>
      <c r="BM41" s="28"/>
      <c r="BN41" s="40"/>
      <c r="BO41" s="40"/>
      <c r="BP41" s="53">
        <f t="shared" si="0"/>
        <v>29</v>
      </c>
      <c r="BQ41" s="32"/>
      <c r="BR41" s="12"/>
      <c r="BS41" s="12">
        <v>29</v>
      </c>
      <c r="BT41" s="32"/>
      <c r="BU41" s="32"/>
      <c r="BV41" s="32"/>
      <c r="BW41" s="32"/>
      <c r="BX41" s="32"/>
      <c r="BY41" s="32"/>
      <c r="BZ41" s="32"/>
      <c r="CA41" s="32"/>
      <c r="CB41" s="32"/>
      <c r="CC41" s="32"/>
      <c r="CD41" s="32"/>
      <c r="CE41" s="31"/>
      <c r="CF41" s="31"/>
      <c r="CG41" s="31"/>
    </row>
    <row r="42" spans="1:85" ht="24" customHeight="1" x14ac:dyDescent="0.2">
      <c r="A42" s="108">
        <v>17</v>
      </c>
      <c r="B42" s="106" t="s">
        <v>47</v>
      </c>
      <c r="C42" s="125" t="s">
        <v>46</v>
      </c>
      <c r="D42" s="92">
        <v>3</v>
      </c>
      <c r="E42" s="12">
        <v>56</v>
      </c>
      <c r="F42" s="1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9">
        <v>5</v>
      </c>
      <c r="AL42" s="79">
        <v>5</v>
      </c>
      <c r="AM42" s="79">
        <v>5</v>
      </c>
      <c r="AN42" s="79">
        <v>5</v>
      </c>
      <c r="AO42" s="79">
        <v>5</v>
      </c>
      <c r="AP42" s="79">
        <v>5</v>
      </c>
      <c r="AQ42" s="79">
        <v>9</v>
      </c>
      <c r="AR42" s="79">
        <v>9</v>
      </c>
      <c r="AS42" s="79">
        <v>8</v>
      </c>
      <c r="AT42" s="76"/>
      <c r="AU42" s="76"/>
      <c r="AV42" s="72"/>
      <c r="AW42" s="72"/>
      <c r="AX42" s="72"/>
      <c r="AY42" s="72"/>
      <c r="AZ42" s="77"/>
      <c r="BA42" s="77"/>
      <c r="BB42" s="77"/>
      <c r="BC42" s="77"/>
      <c r="BD42" s="77"/>
      <c r="BE42" s="77"/>
      <c r="BF42" s="77"/>
      <c r="BG42" s="77"/>
      <c r="BH42" s="77"/>
      <c r="BI42" s="77"/>
      <c r="BJ42" s="73"/>
      <c r="BK42" s="39"/>
      <c r="BL42" s="28"/>
      <c r="BM42" s="28"/>
      <c r="BN42" s="40"/>
      <c r="BO42" s="40"/>
      <c r="BP42" s="53">
        <f t="shared" si="0"/>
        <v>56</v>
      </c>
      <c r="BQ42" s="32"/>
      <c r="BR42" s="12">
        <v>56</v>
      </c>
      <c r="BS42" s="12"/>
      <c r="BT42" s="32"/>
      <c r="BU42" s="32"/>
      <c r="BV42" s="32"/>
      <c r="BW42" s="32"/>
      <c r="BX42" s="32"/>
      <c r="BY42" s="32"/>
      <c r="BZ42" s="32"/>
      <c r="CA42" s="32"/>
      <c r="CB42" s="32"/>
      <c r="CC42" s="32"/>
      <c r="CD42" s="32"/>
      <c r="CE42" s="31"/>
      <c r="CF42" s="31"/>
      <c r="CG42" s="31"/>
    </row>
    <row r="43" spans="1:85" ht="27.75" customHeight="1" x14ac:dyDescent="0.2">
      <c r="A43" s="109"/>
      <c r="B43" s="107"/>
      <c r="C43" s="126"/>
      <c r="D43" s="93"/>
      <c r="E43" s="12"/>
      <c r="F43" s="12">
        <v>19</v>
      </c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8">
        <v>2</v>
      </c>
      <c r="AL43" s="78">
        <v>2</v>
      </c>
      <c r="AM43" s="78">
        <v>1</v>
      </c>
      <c r="AN43" s="78">
        <v>2</v>
      </c>
      <c r="AO43" s="78">
        <v>1</v>
      </c>
      <c r="AP43" s="78">
        <v>2</v>
      </c>
      <c r="AQ43" s="78">
        <v>4</v>
      </c>
      <c r="AR43" s="78">
        <v>2</v>
      </c>
      <c r="AS43" s="78">
        <v>3</v>
      </c>
      <c r="AT43" s="76"/>
      <c r="AU43" s="76"/>
      <c r="AV43" s="72"/>
      <c r="AW43" s="72"/>
      <c r="AX43" s="72"/>
      <c r="AY43" s="72"/>
      <c r="AZ43" s="77"/>
      <c r="BA43" s="77"/>
      <c r="BB43" s="77"/>
      <c r="BC43" s="77"/>
      <c r="BD43" s="77"/>
      <c r="BE43" s="77"/>
      <c r="BF43" s="77"/>
      <c r="BG43" s="77"/>
      <c r="BH43" s="77"/>
      <c r="BI43" s="77"/>
      <c r="BJ43" s="73"/>
      <c r="BK43" s="39"/>
      <c r="BL43" s="28"/>
      <c r="BM43" s="28"/>
      <c r="BN43" s="40"/>
      <c r="BO43" s="40"/>
      <c r="BP43" s="53">
        <f t="shared" si="0"/>
        <v>19</v>
      </c>
      <c r="BQ43" s="32"/>
      <c r="BR43" s="12"/>
      <c r="BS43" s="12">
        <v>19</v>
      </c>
      <c r="BT43" s="32"/>
      <c r="BU43" s="32"/>
      <c r="BV43" s="32"/>
      <c r="BW43" s="32"/>
      <c r="BX43" s="32"/>
      <c r="BY43" s="32"/>
      <c r="BZ43" s="32"/>
      <c r="CA43" s="32"/>
      <c r="CB43" s="32"/>
      <c r="CC43" s="32"/>
      <c r="CD43" s="32"/>
      <c r="CE43" s="31"/>
      <c r="CF43" s="31"/>
      <c r="CG43" s="31"/>
    </row>
    <row r="44" spans="1:85" ht="26.25" customHeight="1" x14ac:dyDescent="0.2">
      <c r="A44" s="108">
        <v>18</v>
      </c>
      <c r="B44" s="106" t="s">
        <v>49</v>
      </c>
      <c r="C44" s="125" t="s">
        <v>48</v>
      </c>
      <c r="D44" s="92">
        <v>3</v>
      </c>
      <c r="E44" s="12">
        <v>58</v>
      </c>
      <c r="F44" s="1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9">
        <v>4</v>
      </c>
      <c r="AW44" s="79">
        <v>4</v>
      </c>
      <c r="AX44" s="79">
        <v>4</v>
      </c>
      <c r="AY44" s="79">
        <v>4</v>
      </c>
      <c r="AZ44" s="79">
        <v>4</v>
      </c>
      <c r="BA44" s="79">
        <v>4</v>
      </c>
      <c r="BB44" s="79">
        <v>4</v>
      </c>
      <c r="BC44" s="79">
        <v>4</v>
      </c>
      <c r="BD44" s="79">
        <v>4</v>
      </c>
      <c r="BE44" s="79">
        <v>4</v>
      </c>
      <c r="BF44" s="79">
        <v>4</v>
      </c>
      <c r="BG44" s="79">
        <v>4</v>
      </c>
      <c r="BH44" s="79">
        <v>4</v>
      </c>
      <c r="BI44" s="79">
        <v>4</v>
      </c>
      <c r="BJ44" s="79">
        <v>2</v>
      </c>
      <c r="BK44" s="39"/>
      <c r="BL44" s="28"/>
      <c r="BM44" s="28"/>
      <c r="BN44" s="40"/>
      <c r="BO44" s="40"/>
      <c r="BP44" s="53">
        <f t="shared" si="0"/>
        <v>58</v>
      </c>
      <c r="BQ44" s="32"/>
      <c r="BR44" s="12">
        <v>58</v>
      </c>
      <c r="BS44" s="12"/>
      <c r="BT44" s="32"/>
      <c r="BU44" s="32"/>
      <c r="BV44" s="32"/>
      <c r="BW44" s="32"/>
      <c r="BX44" s="32"/>
      <c r="BY44" s="32"/>
      <c r="BZ44" s="32"/>
      <c r="CA44" s="32"/>
      <c r="CB44" s="32"/>
      <c r="CC44" s="32"/>
      <c r="CD44" s="32"/>
      <c r="CE44" s="31"/>
      <c r="CF44" s="31"/>
      <c r="CG44" s="31"/>
    </row>
    <row r="45" spans="1:85" ht="24.75" customHeight="1" x14ac:dyDescent="0.2">
      <c r="A45" s="109"/>
      <c r="B45" s="107"/>
      <c r="C45" s="126"/>
      <c r="D45" s="93"/>
      <c r="E45" s="12"/>
      <c r="F45" s="12">
        <v>17</v>
      </c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8">
        <v>1</v>
      </c>
      <c r="AW45" s="78">
        <v>1</v>
      </c>
      <c r="AX45" s="83">
        <v>1</v>
      </c>
      <c r="AY45" s="78">
        <v>1</v>
      </c>
      <c r="AZ45" s="78">
        <v>1</v>
      </c>
      <c r="BA45" s="78">
        <v>1</v>
      </c>
      <c r="BB45" s="78">
        <v>1</v>
      </c>
      <c r="BC45" s="78">
        <v>1</v>
      </c>
      <c r="BD45" s="78">
        <v>1</v>
      </c>
      <c r="BE45" s="78">
        <v>1</v>
      </c>
      <c r="BF45" s="78">
        <v>1</v>
      </c>
      <c r="BG45" s="78">
        <v>1</v>
      </c>
      <c r="BH45" s="78">
        <v>1</v>
      </c>
      <c r="BI45" s="78">
        <v>2</v>
      </c>
      <c r="BJ45" s="78">
        <v>2</v>
      </c>
      <c r="BK45" s="39"/>
      <c r="BL45" s="28"/>
      <c r="BM45" s="28"/>
      <c r="BN45" s="40"/>
      <c r="BO45" s="40"/>
      <c r="BP45" s="53">
        <f t="shared" si="0"/>
        <v>17</v>
      </c>
      <c r="BQ45" s="32"/>
      <c r="BR45" s="12"/>
      <c r="BS45" s="12">
        <v>17</v>
      </c>
      <c r="BT45" s="32"/>
      <c r="BU45" s="32"/>
      <c r="BV45" s="32"/>
      <c r="BW45" s="32"/>
      <c r="BX45" s="32"/>
      <c r="BY45" s="32"/>
      <c r="BZ45" s="32"/>
      <c r="CA45" s="32"/>
      <c r="CB45" s="32"/>
      <c r="CC45" s="32"/>
      <c r="CD45" s="32"/>
      <c r="CE45" s="31"/>
      <c r="CF45" s="31"/>
      <c r="CG45" s="31"/>
    </row>
    <row r="46" spans="1:85" ht="25.5" customHeight="1" x14ac:dyDescent="0.2">
      <c r="A46" s="108">
        <v>19</v>
      </c>
      <c r="B46" s="106" t="s">
        <v>51</v>
      </c>
      <c r="C46" s="125" t="s">
        <v>50</v>
      </c>
      <c r="D46" s="92">
        <v>5</v>
      </c>
      <c r="E46" s="12">
        <v>100</v>
      </c>
      <c r="F46" s="1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72"/>
      <c r="AO46" s="72"/>
      <c r="AP46" s="72"/>
      <c r="AQ46" s="72"/>
      <c r="AR46" s="72"/>
      <c r="AS46" s="72"/>
      <c r="AT46" s="72"/>
      <c r="AU46" s="72"/>
      <c r="AV46" s="79">
        <v>6</v>
      </c>
      <c r="AW46" s="79">
        <v>6</v>
      </c>
      <c r="AX46" s="79">
        <v>6</v>
      </c>
      <c r="AY46" s="79">
        <v>6</v>
      </c>
      <c r="AZ46" s="79">
        <v>6</v>
      </c>
      <c r="BA46" s="79">
        <v>6</v>
      </c>
      <c r="BB46" s="79">
        <v>6</v>
      </c>
      <c r="BC46" s="79">
        <v>6</v>
      </c>
      <c r="BD46" s="79">
        <v>6</v>
      </c>
      <c r="BE46" s="79">
        <v>6</v>
      </c>
      <c r="BF46" s="79">
        <v>8</v>
      </c>
      <c r="BG46" s="79">
        <v>8</v>
      </c>
      <c r="BH46" s="79">
        <v>8</v>
      </c>
      <c r="BI46" s="79">
        <v>8</v>
      </c>
      <c r="BJ46" s="79">
        <v>8</v>
      </c>
      <c r="BK46" s="39"/>
      <c r="BL46" s="40"/>
      <c r="BM46" s="40"/>
      <c r="BN46" s="40"/>
      <c r="BO46" s="40"/>
      <c r="BP46" s="53">
        <f t="shared" si="0"/>
        <v>100</v>
      </c>
      <c r="BQ46" s="32"/>
      <c r="BR46" s="12">
        <v>100</v>
      </c>
      <c r="BS46" s="12"/>
      <c r="BT46" s="32"/>
      <c r="BU46" s="32"/>
      <c r="BV46" s="32"/>
      <c r="BW46" s="32"/>
      <c r="BX46" s="32"/>
      <c r="BY46" s="32"/>
      <c r="BZ46" s="32"/>
      <c r="CA46" s="32"/>
      <c r="CB46" s="32"/>
      <c r="CC46" s="32"/>
      <c r="CD46" s="32"/>
      <c r="CE46" s="31"/>
      <c r="CF46" s="31"/>
      <c r="CG46" s="31"/>
    </row>
    <row r="47" spans="1:85" ht="25.5" customHeight="1" x14ac:dyDescent="0.2">
      <c r="A47" s="109"/>
      <c r="B47" s="107"/>
      <c r="C47" s="126"/>
      <c r="D47" s="93"/>
      <c r="E47" s="12"/>
      <c r="F47" s="12">
        <v>25</v>
      </c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8">
        <v>2</v>
      </c>
      <c r="AW47" s="78">
        <v>1</v>
      </c>
      <c r="AX47" s="78">
        <v>1</v>
      </c>
      <c r="AY47" s="78">
        <v>1</v>
      </c>
      <c r="AZ47" s="78">
        <v>1</v>
      </c>
      <c r="BA47" s="78">
        <v>1</v>
      </c>
      <c r="BB47" s="78">
        <v>1</v>
      </c>
      <c r="BC47" s="78">
        <v>2</v>
      </c>
      <c r="BD47" s="78">
        <v>2</v>
      </c>
      <c r="BE47" s="78">
        <v>2</v>
      </c>
      <c r="BF47" s="78">
        <v>1</v>
      </c>
      <c r="BG47" s="78">
        <v>3</v>
      </c>
      <c r="BH47" s="78">
        <v>2</v>
      </c>
      <c r="BI47" s="78">
        <v>3</v>
      </c>
      <c r="BJ47" s="78">
        <v>2</v>
      </c>
      <c r="BK47" s="39"/>
      <c r="BL47" s="40"/>
      <c r="BM47" s="40"/>
      <c r="BN47" s="40"/>
      <c r="BO47" s="40"/>
      <c r="BP47" s="53">
        <f t="shared" si="0"/>
        <v>25</v>
      </c>
      <c r="BQ47" s="32"/>
      <c r="BR47" s="12"/>
      <c r="BS47" s="12">
        <v>25</v>
      </c>
      <c r="BT47" s="32"/>
      <c r="BU47" s="32"/>
      <c r="BV47" s="32"/>
      <c r="BW47" s="32"/>
      <c r="BX47" s="32"/>
      <c r="BY47" s="32"/>
      <c r="BZ47" s="32"/>
      <c r="CA47" s="32"/>
      <c r="CB47" s="32"/>
      <c r="CC47" s="32"/>
      <c r="CD47" s="32"/>
      <c r="CE47" s="31"/>
      <c r="CF47" s="31"/>
      <c r="CG47" s="31"/>
    </row>
    <row r="48" spans="1:85" ht="31.5" customHeight="1" x14ac:dyDescent="0.25">
      <c r="A48" s="13"/>
      <c r="B48" s="14"/>
      <c r="C48" s="64" t="s">
        <v>4</v>
      </c>
      <c r="D48" s="65"/>
      <c r="E48" s="15"/>
      <c r="F48" s="15"/>
      <c r="G48" s="37">
        <f t="shared" ref="G48:AR48" si="1">G8+G10+G12+G15+G17+G19+G21+G23+G26+G28+G30+G32+G34+G36+G38+G40+G42+G44+G46</f>
        <v>30</v>
      </c>
      <c r="H48" s="37">
        <f t="shared" si="1"/>
        <v>30</v>
      </c>
      <c r="I48" s="37">
        <f t="shared" si="1"/>
        <v>30</v>
      </c>
      <c r="J48" s="37">
        <f t="shared" si="1"/>
        <v>30</v>
      </c>
      <c r="K48" s="37">
        <f t="shared" si="1"/>
        <v>30</v>
      </c>
      <c r="L48" s="37">
        <f t="shared" si="1"/>
        <v>30</v>
      </c>
      <c r="M48" s="37">
        <f t="shared" si="1"/>
        <v>30</v>
      </c>
      <c r="N48" s="37">
        <f t="shared" si="1"/>
        <v>30</v>
      </c>
      <c r="O48" s="37">
        <f t="shared" si="1"/>
        <v>30</v>
      </c>
      <c r="P48" s="37">
        <f t="shared" si="1"/>
        <v>30</v>
      </c>
      <c r="Q48" s="37">
        <f t="shared" si="1"/>
        <v>30</v>
      </c>
      <c r="R48" s="37">
        <f t="shared" si="1"/>
        <v>30</v>
      </c>
      <c r="S48" s="37">
        <f t="shared" si="1"/>
        <v>30</v>
      </c>
      <c r="T48" s="37">
        <f t="shared" si="1"/>
        <v>30</v>
      </c>
      <c r="U48" s="37">
        <f t="shared" si="1"/>
        <v>30</v>
      </c>
      <c r="V48" s="37">
        <f t="shared" si="1"/>
        <v>30</v>
      </c>
      <c r="W48" s="37">
        <f t="shared" si="1"/>
        <v>30</v>
      </c>
      <c r="X48" s="37">
        <f t="shared" si="1"/>
        <v>30</v>
      </c>
      <c r="Y48" s="37">
        <f t="shared" si="1"/>
        <v>30</v>
      </c>
      <c r="Z48" s="37">
        <f t="shared" si="1"/>
        <v>30</v>
      </c>
      <c r="AA48" s="37">
        <f t="shared" si="1"/>
        <v>30</v>
      </c>
      <c r="AB48" s="37">
        <f t="shared" si="1"/>
        <v>30</v>
      </c>
      <c r="AC48" s="37">
        <f t="shared" si="1"/>
        <v>30</v>
      </c>
      <c r="AD48" s="37">
        <f t="shared" si="1"/>
        <v>30</v>
      </c>
      <c r="AE48" s="37">
        <f t="shared" si="1"/>
        <v>30</v>
      </c>
      <c r="AF48" s="75">
        <f t="shared" si="1"/>
        <v>30</v>
      </c>
      <c r="AG48" s="75">
        <f t="shared" si="1"/>
        <v>30</v>
      </c>
      <c r="AH48" s="75">
        <f t="shared" si="1"/>
        <v>30</v>
      </c>
      <c r="AI48" s="75">
        <f t="shared" si="1"/>
        <v>30</v>
      </c>
      <c r="AJ48" s="75">
        <f t="shared" si="1"/>
        <v>31</v>
      </c>
      <c r="AK48" s="75">
        <f t="shared" si="1"/>
        <v>30</v>
      </c>
      <c r="AL48" s="75">
        <f t="shared" si="1"/>
        <v>30</v>
      </c>
      <c r="AM48" s="75">
        <f t="shared" si="1"/>
        <v>31</v>
      </c>
      <c r="AN48" s="75">
        <f t="shared" si="1"/>
        <v>30</v>
      </c>
      <c r="AO48" s="75">
        <f t="shared" si="1"/>
        <v>30</v>
      </c>
      <c r="AP48" s="75">
        <f t="shared" si="1"/>
        <v>30</v>
      </c>
      <c r="AQ48" s="75">
        <f t="shared" si="1"/>
        <v>25</v>
      </c>
      <c r="AR48" s="75">
        <f t="shared" si="1"/>
        <v>30</v>
      </c>
      <c r="AS48" s="37">
        <f t="shared" ref="AS48:BO48" si="2">AS8+AS10+AS12+AS15+AS17+AS19+AS21+AS23+AS26+AS28+AS30+AS32+AS34+AS36+AS38+AS40+AS42+AS44+AS46</f>
        <v>30</v>
      </c>
      <c r="AT48" s="37">
        <f t="shared" si="2"/>
        <v>26</v>
      </c>
      <c r="AU48" s="37">
        <f t="shared" si="2"/>
        <v>26</v>
      </c>
      <c r="AV48" s="75">
        <f t="shared" ref="AV48:BC48" si="3">AV8+AV10+AV12+AV15+AV17+AV19+AV21+AV23+AV26+AV28+AV30+AV32+AV34+AV36+AV38+AV40+AV42+AV44+AV46</f>
        <v>30</v>
      </c>
      <c r="AW48" s="75">
        <f t="shared" si="3"/>
        <v>30</v>
      </c>
      <c r="AX48" s="75">
        <f t="shared" si="3"/>
        <v>30</v>
      </c>
      <c r="AY48" s="75">
        <f t="shared" si="3"/>
        <v>30</v>
      </c>
      <c r="AZ48" s="75">
        <f t="shared" si="3"/>
        <v>30</v>
      </c>
      <c r="BA48" s="75">
        <f t="shared" si="3"/>
        <v>30</v>
      </c>
      <c r="BB48" s="75">
        <f t="shared" si="3"/>
        <v>30</v>
      </c>
      <c r="BC48" s="75">
        <f t="shared" si="3"/>
        <v>30</v>
      </c>
      <c r="BD48" s="37">
        <f t="shared" si="2"/>
        <v>30</v>
      </c>
      <c r="BE48" s="37">
        <f t="shared" si="2"/>
        <v>30</v>
      </c>
      <c r="BF48" s="37">
        <f t="shared" si="2"/>
        <v>31</v>
      </c>
      <c r="BG48" s="37">
        <f t="shared" si="2"/>
        <v>30</v>
      </c>
      <c r="BH48" s="37">
        <f t="shared" si="2"/>
        <v>31</v>
      </c>
      <c r="BI48" s="37">
        <f t="shared" si="2"/>
        <v>29</v>
      </c>
      <c r="BJ48" s="37">
        <f t="shared" si="2"/>
        <v>30</v>
      </c>
      <c r="BK48" s="37">
        <f t="shared" si="2"/>
        <v>0</v>
      </c>
      <c r="BL48" s="37">
        <f t="shared" si="2"/>
        <v>25</v>
      </c>
      <c r="BM48" s="37">
        <f t="shared" si="2"/>
        <v>25</v>
      </c>
      <c r="BN48" s="37">
        <f t="shared" si="2"/>
        <v>25</v>
      </c>
      <c r="BO48" s="37">
        <f t="shared" si="2"/>
        <v>8</v>
      </c>
      <c r="BP48" s="53">
        <f t="shared" si="0"/>
        <v>1753</v>
      </c>
      <c r="BQ48" s="33"/>
      <c r="BR48" s="15"/>
      <c r="BS48" s="15"/>
      <c r="BT48" s="33"/>
      <c r="BU48" s="33"/>
      <c r="BV48" s="33"/>
      <c r="BW48" s="33"/>
      <c r="BX48" s="33"/>
      <c r="BY48" s="33"/>
      <c r="BZ48" s="33"/>
      <c r="CA48" s="33"/>
      <c r="CB48" s="33"/>
      <c r="CC48" s="33"/>
      <c r="CD48" s="33"/>
      <c r="CE48" s="31"/>
      <c r="CF48" s="31"/>
      <c r="CG48" s="31"/>
    </row>
    <row r="49" spans="1:85" ht="36" customHeight="1" x14ac:dyDescent="0.2">
      <c r="A49" s="16"/>
      <c r="B49" s="16"/>
      <c r="C49" s="64" t="s">
        <v>6</v>
      </c>
      <c r="D49" s="19"/>
      <c r="E49" s="16"/>
      <c r="F49" s="16"/>
      <c r="G49" s="21">
        <f t="shared" ref="G49:AT49" si="4">G9+G11+G13+G16+G18+G20+G22+G24+G27+G29+G31+G33+G35+G37+G39+G41+G43+G45+G47</f>
        <v>9</v>
      </c>
      <c r="H49" s="21">
        <f t="shared" si="4"/>
        <v>9</v>
      </c>
      <c r="I49" s="21">
        <f t="shared" si="4"/>
        <v>8</v>
      </c>
      <c r="J49" s="21">
        <f t="shared" si="4"/>
        <v>6</v>
      </c>
      <c r="K49" s="21">
        <f t="shared" si="4"/>
        <v>9</v>
      </c>
      <c r="L49" s="21">
        <f t="shared" si="4"/>
        <v>6</v>
      </c>
      <c r="M49" s="21">
        <f t="shared" si="4"/>
        <v>8</v>
      </c>
      <c r="N49" s="21">
        <f t="shared" si="4"/>
        <v>8</v>
      </c>
      <c r="O49" s="21">
        <f t="shared" si="4"/>
        <v>9</v>
      </c>
      <c r="P49" s="21">
        <f t="shared" si="4"/>
        <v>7</v>
      </c>
      <c r="Q49" s="21">
        <f t="shared" si="4"/>
        <v>9</v>
      </c>
      <c r="R49" s="21">
        <f t="shared" si="4"/>
        <v>7</v>
      </c>
      <c r="S49" s="21">
        <f t="shared" si="4"/>
        <v>8</v>
      </c>
      <c r="T49" s="21">
        <f t="shared" si="4"/>
        <v>8</v>
      </c>
      <c r="U49" s="21">
        <f t="shared" si="4"/>
        <v>8</v>
      </c>
      <c r="V49" s="21">
        <f t="shared" si="4"/>
        <v>9</v>
      </c>
      <c r="W49" s="21">
        <f t="shared" si="4"/>
        <v>8</v>
      </c>
      <c r="X49" s="21">
        <f t="shared" si="4"/>
        <v>9</v>
      </c>
      <c r="Y49" s="21">
        <f t="shared" si="4"/>
        <v>5</v>
      </c>
      <c r="Z49" s="21">
        <f t="shared" si="4"/>
        <v>5</v>
      </c>
      <c r="AA49" s="21">
        <f t="shared" si="4"/>
        <v>5</v>
      </c>
      <c r="AB49" s="21">
        <f t="shared" si="4"/>
        <v>5</v>
      </c>
      <c r="AC49" s="21">
        <f t="shared" si="4"/>
        <v>4</v>
      </c>
      <c r="AD49" s="21">
        <f t="shared" si="4"/>
        <v>5</v>
      </c>
      <c r="AE49" s="21">
        <f t="shared" si="4"/>
        <v>6</v>
      </c>
      <c r="AF49" s="71">
        <f t="shared" si="4"/>
        <v>4</v>
      </c>
      <c r="AG49" s="71">
        <f t="shared" si="4"/>
        <v>7</v>
      </c>
      <c r="AH49" s="71">
        <f t="shared" si="4"/>
        <v>7</v>
      </c>
      <c r="AI49" s="71">
        <f t="shared" si="4"/>
        <v>7</v>
      </c>
      <c r="AJ49" s="71">
        <f t="shared" si="4"/>
        <v>7</v>
      </c>
      <c r="AK49" s="71">
        <f t="shared" si="4"/>
        <v>9</v>
      </c>
      <c r="AL49" s="71">
        <f t="shared" si="4"/>
        <v>9</v>
      </c>
      <c r="AM49" s="71">
        <f t="shared" si="4"/>
        <v>8</v>
      </c>
      <c r="AN49" s="71">
        <f t="shared" si="4"/>
        <v>9</v>
      </c>
      <c r="AO49" s="71">
        <f t="shared" si="4"/>
        <v>9</v>
      </c>
      <c r="AP49" s="71">
        <f t="shared" si="4"/>
        <v>8</v>
      </c>
      <c r="AQ49" s="71">
        <f t="shared" si="4"/>
        <v>5</v>
      </c>
      <c r="AR49" s="71">
        <f t="shared" si="4"/>
        <v>4</v>
      </c>
      <c r="AS49" s="71">
        <f t="shared" si="4"/>
        <v>7</v>
      </c>
      <c r="AT49" s="71">
        <f t="shared" si="4"/>
        <v>8</v>
      </c>
      <c r="AU49" s="21">
        <f t="shared" ref="AU49:BO49" si="5">AU9+AU11+AU13+AU16+AU18+AU20+AU22+AU24+AU27+AU29+AU31+AU33+AU35+AU37+AU39+AU41+AU43+AU45+AU47</f>
        <v>8</v>
      </c>
      <c r="AV49" s="71">
        <f t="shared" ref="AV49:BC49" si="6">AV9+AV11+AV13+AV16+AV18+AV20+AV22+AV24+AV27+AV29+AV31+AV33+AV35+AV37+AV39+AV41+AV43+AV45+AV47</f>
        <v>7</v>
      </c>
      <c r="AW49" s="71">
        <f t="shared" si="6"/>
        <v>8</v>
      </c>
      <c r="AX49" s="71">
        <f t="shared" si="6"/>
        <v>9</v>
      </c>
      <c r="AY49" s="71">
        <f t="shared" si="6"/>
        <v>9</v>
      </c>
      <c r="AZ49" s="71">
        <f t="shared" si="6"/>
        <v>9</v>
      </c>
      <c r="BA49" s="71">
        <f t="shared" si="6"/>
        <v>9</v>
      </c>
      <c r="BB49" s="71">
        <f t="shared" si="6"/>
        <v>9</v>
      </c>
      <c r="BC49" s="71">
        <f t="shared" si="6"/>
        <v>8</v>
      </c>
      <c r="BD49" s="21">
        <f t="shared" si="5"/>
        <v>8</v>
      </c>
      <c r="BE49" s="21">
        <f t="shared" si="5"/>
        <v>8</v>
      </c>
      <c r="BF49" s="21">
        <f t="shared" si="5"/>
        <v>8</v>
      </c>
      <c r="BG49" s="21">
        <f t="shared" si="5"/>
        <v>7</v>
      </c>
      <c r="BH49" s="21">
        <f t="shared" si="5"/>
        <v>8</v>
      </c>
      <c r="BI49" s="21">
        <f t="shared" si="5"/>
        <v>9</v>
      </c>
      <c r="BJ49" s="21">
        <f t="shared" si="5"/>
        <v>8</v>
      </c>
      <c r="BK49" s="21">
        <f t="shared" si="5"/>
        <v>0</v>
      </c>
      <c r="BL49" s="21">
        <f t="shared" si="5"/>
        <v>15</v>
      </c>
      <c r="BM49" s="21">
        <f t="shared" si="5"/>
        <v>15</v>
      </c>
      <c r="BN49" s="21">
        <f t="shared" si="5"/>
        <v>15</v>
      </c>
      <c r="BO49" s="21">
        <f t="shared" si="5"/>
        <v>22</v>
      </c>
      <c r="BP49" s="53">
        <f t="shared" si="0"/>
        <v>487</v>
      </c>
      <c r="BQ49" s="34"/>
      <c r="BR49" s="16"/>
      <c r="BS49" s="16"/>
      <c r="BT49" s="34"/>
      <c r="BU49" s="34"/>
      <c r="BV49" s="34"/>
      <c r="BW49" s="34"/>
      <c r="BX49" s="34"/>
      <c r="BY49" s="34"/>
      <c r="BZ49" s="34"/>
      <c r="CA49" s="34"/>
      <c r="CB49" s="34"/>
      <c r="CC49" s="34"/>
      <c r="CD49" s="34"/>
      <c r="CE49" s="31"/>
      <c r="CF49" s="31"/>
      <c r="CG49" s="31"/>
    </row>
    <row r="50" spans="1:85" ht="34.5" customHeight="1" x14ac:dyDescent="0.2">
      <c r="A50" s="10"/>
      <c r="B50" s="10"/>
      <c r="C50" s="10" t="s">
        <v>7</v>
      </c>
      <c r="D50" s="20">
        <f>SUM(D8:D47)</f>
        <v>90</v>
      </c>
      <c r="E50" s="66">
        <f>SUM(E8:E49)</f>
        <v>1755</v>
      </c>
      <c r="F50" s="66">
        <f>SUM(F8:F49)</f>
        <v>495</v>
      </c>
      <c r="G50" s="10">
        <f>SUM(G48:G49)</f>
        <v>39</v>
      </c>
      <c r="H50" s="10">
        <f t="shared" ref="H50:BO50" si="7">SUM(H48:H49)</f>
        <v>39</v>
      </c>
      <c r="I50" s="10">
        <f t="shared" si="7"/>
        <v>38</v>
      </c>
      <c r="J50" s="10">
        <f t="shared" si="7"/>
        <v>36</v>
      </c>
      <c r="K50" s="10">
        <f t="shared" si="7"/>
        <v>39</v>
      </c>
      <c r="L50" s="10">
        <f t="shared" si="7"/>
        <v>36</v>
      </c>
      <c r="M50" s="10">
        <f t="shared" si="7"/>
        <v>38</v>
      </c>
      <c r="N50" s="10">
        <f t="shared" si="7"/>
        <v>38</v>
      </c>
      <c r="O50" s="10">
        <f t="shared" si="7"/>
        <v>39</v>
      </c>
      <c r="P50" s="10">
        <f t="shared" si="7"/>
        <v>37</v>
      </c>
      <c r="Q50" s="10">
        <f t="shared" si="7"/>
        <v>39</v>
      </c>
      <c r="R50" s="10">
        <f t="shared" si="7"/>
        <v>37</v>
      </c>
      <c r="S50" s="10">
        <f t="shared" si="7"/>
        <v>38</v>
      </c>
      <c r="T50" s="10">
        <f t="shared" si="7"/>
        <v>38</v>
      </c>
      <c r="U50" s="10">
        <f t="shared" si="7"/>
        <v>38</v>
      </c>
      <c r="V50" s="10">
        <f t="shared" si="7"/>
        <v>39</v>
      </c>
      <c r="W50" s="10">
        <f t="shared" si="7"/>
        <v>38</v>
      </c>
      <c r="X50" s="10">
        <f t="shared" si="7"/>
        <v>39</v>
      </c>
      <c r="Y50" s="10">
        <f t="shared" si="7"/>
        <v>35</v>
      </c>
      <c r="Z50" s="10">
        <f t="shared" si="7"/>
        <v>35</v>
      </c>
      <c r="AA50" s="10">
        <f t="shared" si="7"/>
        <v>35</v>
      </c>
      <c r="AB50" s="10">
        <f t="shared" si="7"/>
        <v>35</v>
      </c>
      <c r="AC50" s="10">
        <f t="shared" si="7"/>
        <v>34</v>
      </c>
      <c r="AD50" s="10">
        <f t="shared" si="7"/>
        <v>35</v>
      </c>
      <c r="AE50" s="10">
        <f t="shared" si="7"/>
        <v>36</v>
      </c>
      <c r="AF50" s="10">
        <f t="shared" si="7"/>
        <v>34</v>
      </c>
      <c r="AG50" s="10">
        <f t="shared" si="7"/>
        <v>37</v>
      </c>
      <c r="AH50" s="10">
        <f t="shared" si="7"/>
        <v>37</v>
      </c>
      <c r="AI50" s="10">
        <f t="shared" si="7"/>
        <v>37</v>
      </c>
      <c r="AJ50" s="10">
        <f t="shared" si="7"/>
        <v>38</v>
      </c>
      <c r="AK50" s="10">
        <f t="shared" si="7"/>
        <v>39</v>
      </c>
      <c r="AL50" s="10">
        <f t="shared" si="7"/>
        <v>39</v>
      </c>
      <c r="AM50" s="10">
        <f t="shared" si="7"/>
        <v>39</v>
      </c>
      <c r="AN50" s="10">
        <f t="shared" si="7"/>
        <v>39</v>
      </c>
      <c r="AO50" s="10">
        <f t="shared" si="7"/>
        <v>39</v>
      </c>
      <c r="AP50" s="10">
        <f t="shared" si="7"/>
        <v>38</v>
      </c>
      <c r="AQ50" s="10">
        <f t="shared" si="7"/>
        <v>30</v>
      </c>
      <c r="AR50" s="10">
        <f t="shared" si="7"/>
        <v>34</v>
      </c>
      <c r="AS50" s="10">
        <f t="shared" si="7"/>
        <v>37</v>
      </c>
      <c r="AT50" s="10">
        <f t="shared" si="7"/>
        <v>34</v>
      </c>
      <c r="AU50" s="10">
        <f t="shared" si="7"/>
        <v>34</v>
      </c>
      <c r="AV50" s="10">
        <f t="shared" ref="AV50:BC50" si="8">SUM(AV48:AV49)</f>
        <v>37</v>
      </c>
      <c r="AW50" s="10">
        <f t="shared" si="8"/>
        <v>38</v>
      </c>
      <c r="AX50" s="10">
        <f t="shared" si="8"/>
        <v>39</v>
      </c>
      <c r="AY50" s="10">
        <f t="shared" si="8"/>
        <v>39</v>
      </c>
      <c r="AZ50" s="10">
        <f t="shared" si="8"/>
        <v>39</v>
      </c>
      <c r="BA50" s="10">
        <f t="shared" si="8"/>
        <v>39</v>
      </c>
      <c r="BB50" s="10">
        <f t="shared" si="8"/>
        <v>39</v>
      </c>
      <c r="BC50" s="10">
        <f t="shared" si="8"/>
        <v>38</v>
      </c>
      <c r="BD50" s="10">
        <f t="shared" si="7"/>
        <v>38</v>
      </c>
      <c r="BE50" s="10">
        <f t="shared" si="7"/>
        <v>38</v>
      </c>
      <c r="BF50" s="10">
        <f t="shared" si="7"/>
        <v>39</v>
      </c>
      <c r="BG50" s="10">
        <f t="shared" si="7"/>
        <v>37</v>
      </c>
      <c r="BH50" s="10">
        <f t="shared" si="7"/>
        <v>39</v>
      </c>
      <c r="BI50" s="10">
        <f t="shared" si="7"/>
        <v>38</v>
      </c>
      <c r="BJ50" s="10">
        <f t="shared" si="7"/>
        <v>38</v>
      </c>
      <c r="BK50" s="10">
        <f t="shared" si="7"/>
        <v>0</v>
      </c>
      <c r="BL50" s="10">
        <f t="shared" si="7"/>
        <v>40</v>
      </c>
      <c r="BM50" s="10">
        <f t="shared" si="7"/>
        <v>40</v>
      </c>
      <c r="BN50" s="10">
        <f t="shared" si="7"/>
        <v>40</v>
      </c>
      <c r="BO50" s="10">
        <f t="shared" si="7"/>
        <v>30</v>
      </c>
      <c r="BP50" s="53">
        <f t="shared" si="0"/>
        <v>2240</v>
      </c>
      <c r="BQ50" s="35"/>
      <c r="BR50" s="66">
        <f>SUM(BR8:BR49)</f>
        <v>1755</v>
      </c>
      <c r="BS50" s="66">
        <f>SUM(BS8:BS49)</f>
        <v>495</v>
      </c>
      <c r="BT50" s="35"/>
      <c r="BU50" s="35"/>
      <c r="BV50" s="35"/>
      <c r="BW50" s="35"/>
      <c r="BX50" s="35"/>
      <c r="BY50" s="35"/>
      <c r="BZ50" s="35"/>
      <c r="CA50" s="35"/>
      <c r="CB50" s="35"/>
      <c r="CC50" s="35"/>
      <c r="CD50" s="35"/>
      <c r="CE50" s="31"/>
      <c r="CF50" s="31"/>
      <c r="CG50" s="31"/>
    </row>
    <row r="51" spans="1:85" ht="20.100000000000001" customHeight="1" x14ac:dyDescent="0.25"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BN51" s="31"/>
      <c r="BO51" s="31"/>
      <c r="BP51" s="48"/>
      <c r="BQ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1"/>
      <c r="CE51" s="31"/>
      <c r="CF51" s="31"/>
      <c r="CG51" s="31"/>
    </row>
    <row r="52" spans="1:85" ht="19.5" customHeight="1" x14ac:dyDescent="0.25"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BN52" s="31"/>
      <c r="BO52" s="31"/>
      <c r="BP52" s="48"/>
      <c r="BQ52" s="31"/>
      <c r="BT52" s="31"/>
      <c r="BU52" s="31"/>
      <c r="BV52" s="31"/>
      <c r="BW52" s="31"/>
      <c r="BX52" s="31"/>
      <c r="BY52" s="31"/>
      <c r="BZ52" s="31"/>
      <c r="CA52" s="31"/>
      <c r="CB52" s="31"/>
      <c r="CC52" s="31"/>
      <c r="CD52" s="31"/>
      <c r="CE52" s="31"/>
      <c r="CF52" s="31"/>
      <c r="CG52" s="31"/>
    </row>
    <row r="53" spans="1:85" ht="20.100000000000001" customHeight="1" x14ac:dyDescent="0.25">
      <c r="A53" s="7"/>
      <c r="B53" s="7"/>
      <c r="C53" s="44"/>
      <c r="D53" s="17"/>
      <c r="E53" s="17"/>
      <c r="F53" s="17"/>
      <c r="G53" s="7"/>
      <c r="H53" s="7"/>
      <c r="I53" s="7"/>
      <c r="J53" s="7"/>
      <c r="K53" s="7"/>
      <c r="L53" s="7"/>
      <c r="M53" s="7"/>
      <c r="N53" s="7"/>
      <c r="O53" s="7"/>
      <c r="BN53" s="31"/>
      <c r="BO53" s="31"/>
      <c r="BP53" s="48"/>
      <c r="BQ53" s="31"/>
      <c r="BR53" s="17"/>
      <c r="BS53" s="17"/>
      <c r="BT53" s="31"/>
      <c r="BU53" s="31"/>
      <c r="BV53" s="31"/>
      <c r="BW53" s="31"/>
      <c r="BX53" s="31"/>
      <c r="BY53" s="31"/>
      <c r="BZ53" s="31"/>
      <c r="CA53" s="31"/>
      <c r="CB53" s="31"/>
      <c r="CC53" s="31"/>
      <c r="CD53" s="31"/>
      <c r="CE53" s="31"/>
      <c r="CF53" s="31"/>
      <c r="CG53" s="31"/>
    </row>
    <row r="54" spans="1:85" ht="20.100000000000001" customHeight="1" x14ac:dyDescent="0.25">
      <c r="A54" s="7"/>
      <c r="B54" s="120" t="s">
        <v>59</v>
      </c>
      <c r="C54" s="120"/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54"/>
      <c r="U54" s="54"/>
      <c r="V54" s="54"/>
      <c r="W54" s="54"/>
      <c r="X54" s="54"/>
      <c r="Y54" s="54"/>
      <c r="Z54" s="54"/>
      <c r="AA54" s="54"/>
      <c r="AB54" s="54"/>
      <c r="BN54" s="31"/>
      <c r="BO54" s="31"/>
      <c r="BP54" s="48"/>
      <c r="BQ54" s="31"/>
      <c r="BR54" s="31"/>
      <c r="BS54" s="31"/>
      <c r="BT54" s="31"/>
      <c r="BU54" s="31"/>
      <c r="BV54" s="31"/>
      <c r="BW54" s="31"/>
      <c r="BX54" s="31"/>
      <c r="BY54" s="31"/>
      <c r="BZ54" s="31"/>
      <c r="CA54" s="31"/>
      <c r="CB54" s="31"/>
      <c r="CC54" s="31"/>
      <c r="CD54" s="31"/>
      <c r="CE54" s="31"/>
      <c r="CF54" s="31"/>
      <c r="CG54" s="31"/>
    </row>
    <row r="55" spans="1:85" ht="20.100000000000001" customHeight="1" x14ac:dyDescent="0.25">
      <c r="A55" s="7"/>
      <c r="B55" s="121" t="s">
        <v>52</v>
      </c>
      <c r="C55" s="122" t="s">
        <v>53</v>
      </c>
      <c r="D55" s="124" t="s">
        <v>11</v>
      </c>
      <c r="E55" s="88" t="s">
        <v>54</v>
      </c>
      <c r="F55" s="88"/>
      <c r="G55" s="117" t="s">
        <v>8</v>
      </c>
      <c r="H55" s="118"/>
      <c r="I55" s="118"/>
      <c r="J55" s="118"/>
      <c r="K55" s="118"/>
      <c r="L55" s="118"/>
      <c r="M55" s="118"/>
      <c r="N55" s="118"/>
      <c r="O55" s="118"/>
      <c r="P55" s="118"/>
      <c r="Q55" s="118"/>
      <c r="R55" s="118"/>
      <c r="S55" s="118"/>
      <c r="T55" s="118"/>
      <c r="U55" s="118"/>
      <c r="V55" s="118"/>
      <c r="W55" s="118"/>
      <c r="X55" s="118"/>
      <c r="Y55" s="118"/>
      <c r="Z55" s="118"/>
      <c r="AA55" s="118"/>
      <c r="AB55" s="119"/>
      <c r="AC55" s="110" t="s">
        <v>55</v>
      </c>
      <c r="BN55" s="31"/>
      <c r="BO55" s="31"/>
      <c r="BP55" s="48"/>
      <c r="BQ55" s="31"/>
      <c r="BR55" s="88" t="s">
        <v>54</v>
      </c>
      <c r="BS55" s="88"/>
      <c r="BT55" s="31"/>
      <c r="BU55" s="31"/>
      <c r="BV55" s="31"/>
      <c r="BW55" s="31"/>
      <c r="BX55" s="31"/>
      <c r="BY55" s="31"/>
      <c r="BZ55" s="31"/>
      <c r="CA55" s="31"/>
      <c r="CB55" s="31"/>
      <c r="CC55" s="31"/>
      <c r="CD55" s="31"/>
      <c r="CE55" s="31"/>
      <c r="CF55" s="31"/>
      <c r="CG55" s="31"/>
    </row>
    <row r="56" spans="1:85" ht="20.100000000000001" customHeight="1" x14ac:dyDescent="0.25">
      <c r="A56" s="7"/>
      <c r="B56" s="121"/>
      <c r="C56" s="123"/>
      <c r="D56" s="124"/>
      <c r="E56" s="55" t="s">
        <v>9</v>
      </c>
      <c r="F56" s="56" t="s">
        <v>10</v>
      </c>
      <c r="G56" s="57">
        <v>1</v>
      </c>
      <c r="H56" s="57">
        <v>2</v>
      </c>
      <c r="I56" s="57">
        <v>3</v>
      </c>
      <c r="J56" s="57">
        <v>4</v>
      </c>
      <c r="K56" s="57">
        <v>5</v>
      </c>
      <c r="L56" s="57">
        <v>6</v>
      </c>
      <c r="M56" s="57">
        <v>7</v>
      </c>
      <c r="N56" s="57">
        <v>8</v>
      </c>
      <c r="O56" s="57">
        <v>9</v>
      </c>
      <c r="P56" s="57">
        <v>10</v>
      </c>
      <c r="Q56" s="57">
        <v>11</v>
      </c>
      <c r="R56" s="57">
        <v>12</v>
      </c>
      <c r="S56" s="57">
        <v>13</v>
      </c>
      <c r="T56" s="57">
        <v>14</v>
      </c>
      <c r="U56" s="57">
        <v>15</v>
      </c>
      <c r="V56" s="57">
        <v>16</v>
      </c>
      <c r="W56" s="57">
        <v>17</v>
      </c>
      <c r="X56" s="57">
        <v>18</v>
      </c>
      <c r="Y56" s="57">
        <v>19</v>
      </c>
      <c r="Z56" s="57">
        <v>20</v>
      </c>
      <c r="AA56" s="57">
        <v>21</v>
      </c>
      <c r="AB56" s="57">
        <v>22</v>
      </c>
      <c r="AC56" s="111"/>
      <c r="BN56" s="31"/>
      <c r="BO56" s="31"/>
      <c r="BP56" s="48"/>
      <c r="BQ56" s="31"/>
      <c r="BR56" s="55" t="s">
        <v>9</v>
      </c>
      <c r="BS56" s="56" t="s">
        <v>10</v>
      </c>
      <c r="BT56" s="31"/>
      <c r="BU56" s="31"/>
      <c r="BV56" s="31"/>
      <c r="BW56" s="31"/>
      <c r="BX56" s="31"/>
      <c r="BY56" s="31"/>
      <c r="BZ56" s="31"/>
      <c r="CA56" s="31"/>
      <c r="CB56" s="31"/>
      <c r="CC56" s="31"/>
      <c r="CD56" s="31"/>
      <c r="CE56" s="31"/>
      <c r="CF56" s="31"/>
      <c r="CG56" s="31"/>
    </row>
    <row r="57" spans="1:85" ht="34.5" customHeight="1" x14ac:dyDescent="0.25">
      <c r="A57" s="62"/>
      <c r="B57" s="112" t="s">
        <v>60</v>
      </c>
      <c r="C57" s="113" t="s">
        <v>56</v>
      </c>
      <c r="D57" s="115">
        <v>15</v>
      </c>
      <c r="E57" s="58">
        <v>295</v>
      </c>
      <c r="F57" s="58"/>
      <c r="G57" s="59">
        <v>30</v>
      </c>
      <c r="H57" s="59">
        <v>30</v>
      </c>
      <c r="I57" s="59">
        <v>30</v>
      </c>
      <c r="J57" s="59">
        <v>30</v>
      </c>
      <c r="K57" s="59">
        <v>30</v>
      </c>
      <c r="L57" s="59">
        <v>30</v>
      </c>
      <c r="M57" s="59">
        <v>30</v>
      </c>
      <c r="N57" s="59">
        <v>30</v>
      </c>
      <c r="O57" s="59">
        <v>30</v>
      </c>
      <c r="P57" s="59">
        <v>25</v>
      </c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60">
        <f>SUM(G57:AB57)</f>
        <v>295</v>
      </c>
      <c r="BN57" s="31"/>
      <c r="BO57" s="31"/>
      <c r="BP57" s="48"/>
      <c r="BQ57" s="31"/>
      <c r="BR57" s="68">
        <v>295</v>
      </c>
      <c r="BS57" s="68"/>
      <c r="BT57" s="31"/>
      <c r="BU57" s="31"/>
      <c r="BV57" s="31"/>
      <c r="BW57" s="31"/>
      <c r="BX57" s="31"/>
      <c r="BY57" s="31"/>
      <c r="BZ57" s="31"/>
      <c r="CA57" s="31"/>
      <c r="CB57" s="31"/>
      <c r="CC57" s="31"/>
      <c r="CD57" s="31"/>
      <c r="CE57" s="31"/>
      <c r="CF57" s="31"/>
      <c r="CG57" s="31"/>
    </row>
    <row r="58" spans="1:85" ht="20.100000000000001" customHeight="1" x14ac:dyDescent="0.25">
      <c r="A58" s="63"/>
      <c r="B58" s="112"/>
      <c r="C58" s="114"/>
      <c r="D58" s="116"/>
      <c r="E58" s="58"/>
      <c r="F58" s="58">
        <v>80</v>
      </c>
      <c r="G58" s="59">
        <v>5</v>
      </c>
      <c r="H58" s="59">
        <v>6</v>
      </c>
      <c r="I58" s="59">
        <v>5</v>
      </c>
      <c r="J58" s="59">
        <v>10</v>
      </c>
      <c r="K58" s="59">
        <v>10</v>
      </c>
      <c r="L58" s="59">
        <v>10</v>
      </c>
      <c r="M58" s="59">
        <v>10</v>
      </c>
      <c r="N58" s="59">
        <v>10</v>
      </c>
      <c r="O58" s="59">
        <v>7</v>
      </c>
      <c r="P58" s="59">
        <v>7</v>
      </c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60">
        <f>SUM(G58:AB58)</f>
        <v>80</v>
      </c>
      <c r="BN58" s="31"/>
      <c r="BO58" s="31"/>
      <c r="BP58" s="48"/>
      <c r="BQ58" s="31"/>
      <c r="BR58" s="68"/>
      <c r="BS58" s="68">
        <v>80</v>
      </c>
      <c r="BT58" s="31"/>
      <c r="BU58" s="31"/>
      <c r="BV58" s="31"/>
      <c r="BW58" s="31"/>
      <c r="BX58" s="31"/>
      <c r="BY58" s="31"/>
      <c r="BZ58" s="31"/>
      <c r="CA58" s="31"/>
      <c r="CB58" s="31"/>
      <c r="CC58" s="31"/>
      <c r="CD58" s="31"/>
      <c r="CE58" s="31"/>
      <c r="CF58" s="31"/>
      <c r="CG58" s="31"/>
    </row>
    <row r="59" spans="1:85" ht="20.100000000000001" customHeight="1" x14ac:dyDescent="0.25">
      <c r="A59" s="63"/>
      <c r="B59" s="115" t="s">
        <v>61</v>
      </c>
      <c r="C59" s="113" t="s">
        <v>57</v>
      </c>
      <c r="D59" s="115">
        <v>15</v>
      </c>
      <c r="E59" s="61">
        <v>296</v>
      </c>
      <c r="F59" s="61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>
        <v>30</v>
      </c>
      <c r="T59" s="59">
        <v>30</v>
      </c>
      <c r="U59" s="59">
        <v>30</v>
      </c>
      <c r="V59" s="59">
        <v>30</v>
      </c>
      <c r="W59" s="59">
        <v>30</v>
      </c>
      <c r="X59" s="59">
        <v>30</v>
      </c>
      <c r="Y59" s="59">
        <v>30</v>
      </c>
      <c r="Z59" s="59">
        <v>30</v>
      </c>
      <c r="AA59" s="59">
        <v>30</v>
      </c>
      <c r="AB59" s="59">
        <v>26</v>
      </c>
      <c r="AC59" s="60">
        <f>SUM(G59:AB59)</f>
        <v>296</v>
      </c>
      <c r="BN59" s="31"/>
      <c r="BO59" s="31"/>
      <c r="BP59" s="48"/>
      <c r="BQ59" s="31"/>
      <c r="BR59" s="69">
        <v>296</v>
      </c>
      <c r="BS59" s="69"/>
      <c r="BT59" s="31"/>
      <c r="BU59" s="31"/>
      <c r="BV59" s="31"/>
      <c r="BW59" s="31"/>
      <c r="BX59" s="31"/>
      <c r="BY59" s="31"/>
      <c r="BZ59" s="31"/>
      <c r="CA59" s="31"/>
      <c r="CB59" s="31"/>
      <c r="CC59" s="31"/>
      <c r="CD59" s="31"/>
      <c r="CE59" s="31"/>
      <c r="CF59" s="31"/>
      <c r="CG59" s="31"/>
    </row>
    <row r="60" spans="1:85" ht="20.100000000000001" customHeight="1" x14ac:dyDescent="0.25">
      <c r="A60" s="63"/>
      <c r="B60" s="116"/>
      <c r="C60" s="114"/>
      <c r="D60" s="116"/>
      <c r="E60" s="58"/>
      <c r="F60" s="58">
        <v>79</v>
      </c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>
        <v>6</v>
      </c>
      <c r="T60" s="59">
        <v>6</v>
      </c>
      <c r="U60" s="59">
        <v>6</v>
      </c>
      <c r="V60" s="59">
        <v>10</v>
      </c>
      <c r="W60" s="59">
        <v>10</v>
      </c>
      <c r="X60" s="59">
        <v>10</v>
      </c>
      <c r="Y60" s="59">
        <v>8</v>
      </c>
      <c r="Z60" s="59">
        <v>5</v>
      </c>
      <c r="AA60" s="59">
        <v>9</v>
      </c>
      <c r="AB60" s="59">
        <v>9</v>
      </c>
      <c r="AC60" s="60">
        <f>SUM(G60:AB60)</f>
        <v>79</v>
      </c>
      <c r="BN60" s="31"/>
      <c r="BO60" s="31"/>
      <c r="BP60" s="48"/>
      <c r="BQ60" s="31"/>
      <c r="BR60" s="68"/>
      <c r="BS60" s="68">
        <v>79</v>
      </c>
      <c r="BT60" s="31"/>
      <c r="BU60" s="31"/>
      <c r="BV60" s="31"/>
      <c r="BW60" s="31"/>
      <c r="BX60" s="31"/>
      <c r="BY60" s="31"/>
      <c r="BZ60" s="31"/>
      <c r="CA60" s="31"/>
      <c r="CB60" s="31"/>
      <c r="CC60" s="31"/>
      <c r="CD60" s="31"/>
      <c r="CE60" s="31"/>
      <c r="CF60" s="31"/>
      <c r="CG60" s="31"/>
    </row>
    <row r="61" spans="1:85" ht="20.100000000000001" customHeight="1" x14ac:dyDescent="0.25">
      <c r="A61" s="63"/>
      <c r="B61" s="80" t="s">
        <v>58</v>
      </c>
      <c r="C61" s="57"/>
      <c r="D61" s="57">
        <f>SUM(D57:D60)</f>
        <v>30</v>
      </c>
      <c r="E61" s="57">
        <f>SUM(E57:E60)</f>
        <v>591</v>
      </c>
      <c r="F61" s="57">
        <f>SUM(F57:F60)</f>
        <v>159</v>
      </c>
      <c r="G61" s="57">
        <f t="shared" ref="G61:AB61" si="9">SUM(G57:G60)</f>
        <v>35</v>
      </c>
      <c r="H61" s="57">
        <f t="shared" si="9"/>
        <v>36</v>
      </c>
      <c r="I61" s="57">
        <f t="shared" si="9"/>
        <v>35</v>
      </c>
      <c r="J61" s="57">
        <f t="shared" si="9"/>
        <v>40</v>
      </c>
      <c r="K61" s="57">
        <f t="shared" si="9"/>
        <v>40</v>
      </c>
      <c r="L61" s="57">
        <f t="shared" si="9"/>
        <v>40</v>
      </c>
      <c r="M61" s="57">
        <f t="shared" si="9"/>
        <v>40</v>
      </c>
      <c r="N61" s="57">
        <f t="shared" si="9"/>
        <v>40</v>
      </c>
      <c r="O61" s="57">
        <f t="shared" si="9"/>
        <v>37</v>
      </c>
      <c r="P61" s="57">
        <f t="shared" si="9"/>
        <v>32</v>
      </c>
      <c r="Q61" s="57">
        <f t="shared" si="9"/>
        <v>0</v>
      </c>
      <c r="R61" s="57">
        <f t="shared" si="9"/>
        <v>0</v>
      </c>
      <c r="S61" s="57">
        <f t="shared" si="9"/>
        <v>36</v>
      </c>
      <c r="T61" s="57">
        <f t="shared" si="9"/>
        <v>36</v>
      </c>
      <c r="U61" s="57">
        <f t="shared" si="9"/>
        <v>36</v>
      </c>
      <c r="V61" s="57">
        <f t="shared" si="9"/>
        <v>40</v>
      </c>
      <c r="W61" s="57">
        <f t="shared" si="9"/>
        <v>40</v>
      </c>
      <c r="X61" s="57">
        <f t="shared" si="9"/>
        <v>40</v>
      </c>
      <c r="Y61" s="57">
        <f t="shared" si="9"/>
        <v>38</v>
      </c>
      <c r="Z61" s="57">
        <f t="shared" si="9"/>
        <v>35</v>
      </c>
      <c r="AA61" s="57">
        <f t="shared" si="9"/>
        <v>39</v>
      </c>
      <c r="AB61" s="57">
        <f t="shared" si="9"/>
        <v>35</v>
      </c>
      <c r="AC61" s="57">
        <f>SUM(G61:AB61)</f>
        <v>750</v>
      </c>
      <c r="BN61" s="31"/>
      <c r="BO61" s="31"/>
      <c r="BP61" s="48"/>
      <c r="BQ61" s="31"/>
      <c r="BR61" s="70">
        <f>SUM(BR57:BR60)</f>
        <v>591</v>
      </c>
      <c r="BS61" s="70">
        <f>SUM(BS57:BS60)</f>
        <v>159</v>
      </c>
      <c r="BT61" s="31"/>
      <c r="BU61" s="31"/>
      <c r="BV61" s="31"/>
      <c r="BW61" s="31"/>
      <c r="BX61" s="31"/>
      <c r="BY61" s="31"/>
      <c r="BZ61" s="31"/>
      <c r="CA61" s="31"/>
      <c r="CB61" s="31"/>
      <c r="CC61" s="31"/>
      <c r="CD61" s="31"/>
      <c r="CE61" s="31"/>
      <c r="CF61" s="31"/>
      <c r="CG61" s="31"/>
    </row>
    <row r="62" spans="1:85" ht="20.100000000000001" customHeight="1" x14ac:dyDescent="0.25">
      <c r="A62" s="7"/>
      <c r="B62" s="7"/>
      <c r="C62" s="44"/>
      <c r="D62" s="17"/>
      <c r="E62" s="17"/>
      <c r="F62" s="17"/>
      <c r="G62" s="7"/>
      <c r="H62" s="7"/>
      <c r="I62" s="7"/>
      <c r="J62" s="7"/>
      <c r="K62" s="7"/>
      <c r="L62" s="7"/>
      <c r="M62" s="7"/>
      <c r="N62" s="7"/>
      <c r="O62" s="7"/>
      <c r="BN62" s="31"/>
      <c r="BO62" s="31"/>
      <c r="BP62" s="48"/>
      <c r="BQ62" s="31"/>
      <c r="BR62" s="17"/>
      <c r="BS62" s="17"/>
      <c r="BT62" s="31"/>
      <c r="BU62" s="31"/>
      <c r="BV62" s="31"/>
      <c r="BW62" s="31"/>
      <c r="BX62" s="31"/>
      <c r="BY62" s="31"/>
      <c r="BZ62" s="31"/>
      <c r="CA62" s="31"/>
      <c r="CB62" s="31"/>
      <c r="CC62" s="31"/>
      <c r="CD62" s="31"/>
      <c r="CE62" s="31"/>
      <c r="CF62" s="31"/>
      <c r="CG62" s="31"/>
    </row>
    <row r="63" spans="1:85" ht="20.100000000000001" customHeight="1" x14ac:dyDescent="0.25">
      <c r="D63" s="17"/>
      <c r="E63" s="17"/>
      <c r="F63" s="17"/>
      <c r="G63" s="7"/>
      <c r="H63" s="7"/>
      <c r="I63" s="7"/>
      <c r="J63" s="7"/>
      <c r="K63" s="7"/>
      <c r="L63" s="7"/>
      <c r="M63" s="7"/>
      <c r="N63" s="7"/>
      <c r="O63" s="7"/>
      <c r="BN63" s="31"/>
      <c r="BO63" s="31"/>
      <c r="BP63" s="48"/>
      <c r="BQ63" s="31"/>
      <c r="BR63" s="17"/>
      <c r="BS63" s="17"/>
      <c r="BT63" s="31"/>
      <c r="BU63" s="31"/>
      <c r="BV63" s="31"/>
      <c r="BW63" s="31"/>
      <c r="BX63" s="31"/>
      <c r="BY63" s="31"/>
      <c r="BZ63" s="31"/>
      <c r="CA63" s="31"/>
      <c r="CB63" s="31"/>
      <c r="CC63" s="31"/>
      <c r="CD63" s="31"/>
      <c r="CE63" s="31"/>
      <c r="CF63" s="31"/>
      <c r="CG63" s="31"/>
    </row>
    <row r="64" spans="1:85" ht="20.100000000000001" customHeight="1" x14ac:dyDescent="0.25">
      <c r="N64" s="7"/>
      <c r="O64" s="7"/>
    </row>
    <row r="65" spans="14:15" ht="20.100000000000001" customHeight="1" x14ac:dyDescent="0.25">
      <c r="N65" s="7"/>
      <c r="O65" s="7"/>
    </row>
    <row r="66" spans="14:15" ht="20.100000000000001" customHeight="1" x14ac:dyDescent="0.25">
      <c r="N66" s="7"/>
      <c r="O66" s="7"/>
    </row>
  </sheetData>
  <mergeCells count="103">
    <mergeCell ref="AC55:AC56"/>
    <mergeCell ref="B57:B58"/>
    <mergeCell ref="C57:C58"/>
    <mergeCell ref="D57:D58"/>
    <mergeCell ref="A46:A47"/>
    <mergeCell ref="G55:AB55"/>
    <mergeCell ref="D46:D47"/>
    <mergeCell ref="B59:B60"/>
    <mergeCell ref="C59:C60"/>
    <mergeCell ref="D59:D60"/>
    <mergeCell ref="B54:S54"/>
    <mergeCell ref="B55:B56"/>
    <mergeCell ref="C55:C56"/>
    <mergeCell ref="D55:D56"/>
    <mergeCell ref="E55:F55"/>
    <mergeCell ref="C42:C43"/>
    <mergeCell ref="C44:C45"/>
    <mergeCell ref="C46:C47"/>
    <mergeCell ref="A36:A37"/>
    <mergeCell ref="A38:A39"/>
    <mergeCell ref="A40:A41"/>
    <mergeCell ref="A42:A43"/>
    <mergeCell ref="A44:A45"/>
    <mergeCell ref="B42:B43"/>
    <mergeCell ref="B44:B45"/>
    <mergeCell ref="B46:B47"/>
    <mergeCell ref="B36:B37"/>
    <mergeCell ref="B38:B39"/>
    <mergeCell ref="B40:B41"/>
    <mergeCell ref="A26:A27"/>
    <mergeCell ref="A28:A29"/>
    <mergeCell ref="A30:A31"/>
    <mergeCell ref="A32:A33"/>
    <mergeCell ref="A34:A35"/>
    <mergeCell ref="C38:C39"/>
    <mergeCell ref="C40:C41"/>
    <mergeCell ref="C32:C33"/>
    <mergeCell ref="C34:C35"/>
    <mergeCell ref="C36:C37"/>
    <mergeCell ref="A15:A16"/>
    <mergeCell ref="C15:C16"/>
    <mergeCell ref="B15:B16"/>
    <mergeCell ref="A17:A18"/>
    <mergeCell ref="B17:B18"/>
    <mergeCell ref="C17:C18"/>
    <mergeCell ref="B23:B24"/>
    <mergeCell ref="A23:A24"/>
    <mergeCell ref="C23:C24"/>
    <mergeCell ref="A19:A20"/>
    <mergeCell ref="B19:B20"/>
    <mergeCell ref="C19:C20"/>
    <mergeCell ref="A21:A22"/>
    <mergeCell ref="C26:C27"/>
    <mergeCell ref="B26:B27"/>
    <mergeCell ref="B28:B29"/>
    <mergeCell ref="B30:B31"/>
    <mergeCell ref="C28:C29"/>
    <mergeCell ref="C30:C31"/>
    <mergeCell ref="B32:B33"/>
    <mergeCell ref="B34:B35"/>
    <mergeCell ref="D17:D18"/>
    <mergeCell ref="B5:B6"/>
    <mergeCell ref="F5:F6"/>
    <mergeCell ref="E5:E6"/>
    <mergeCell ref="D5:D6"/>
    <mergeCell ref="C5:C6"/>
    <mergeCell ref="A5:A6"/>
    <mergeCell ref="G5:BM5"/>
    <mergeCell ref="B21:B22"/>
    <mergeCell ref="C21:C22"/>
    <mergeCell ref="A8:A9"/>
    <mergeCell ref="C8:C9"/>
    <mergeCell ref="C10:C11"/>
    <mergeCell ref="C12:C13"/>
    <mergeCell ref="B12:B13"/>
    <mergeCell ref="B8:B9"/>
    <mergeCell ref="A10:A11"/>
    <mergeCell ref="A12:A13"/>
    <mergeCell ref="B10:B11"/>
    <mergeCell ref="BR55:BS55"/>
    <mergeCell ref="A1:P1"/>
    <mergeCell ref="A2:Y2"/>
    <mergeCell ref="A3:AI3"/>
    <mergeCell ref="A4:AS4"/>
    <mergeCell ref="D40:D41"/>
    <mergeCell ref="D42:D43"/>
    <mergeCell ref="D44:D45"/>
    <mergeCell ref="BR5:BR6"/>
    <mergeCell ref="BS5:BS6"/>
    <mergeCell ref="D30:D31"/>
    <mergeCell ref="D32:D33"/>
    <mergeCell ref="D34:D35"/>
    <mergeCell ref="D36:D37"/>
    <mergeCell ref="D38:D39"/>
    <mergeCell ref="D19:D20"/>
    <mergeCell ref="D21:D22"/>
    <mergeCell ref="D23:D24"/>
    <mergeCell ref="D26:D27"/>
    <mergeCell ref="D28:D29"/>
    <mergeCell ref="D8:D9"/>
    <mergeCell ref="D10:D11"/>
    <mergeCell ref="D12:D13"/>
    <mergeCell ref="D15:D16"/>
  </mergeCells>
  <pageMargins left="0.25" right="0.25" top="0.75" bottom="0.75" header="0.3" footer="0.3"/>
  <pageSetup paperSize="9" scale="36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სასწავლო გეგმა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2022-10-14T17:47:28Z</dcterms:modified>
</cp:coreProperties>
</file>